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336" windowWidth="14940" windowHeight="9096"/>
  </bookViews>
  <sheets>
    <sheet name="Бюджет" sheetId="1" r:id="rId1"/>
  </sheets>
  <calcPr calcId="145621"/>
</workbook>
</file>

<file path=xl/calcChain.xml><?xml version="1.0" encoding="utf-8"?>
<calcChain xmlns="http://schemas.openxmlformats.org/spreadsheetml/2006/main">
  <c r="E605" i="1" l="1"/>
  <c r="E303" i="1"/>
  <c r="E393" i="1" l="1"/>
  <c r="E436" i="1"/>
  <c r="E394" i="1"/>
  <c r="E450" i="1"/>
  <c r="E452" i="1"/>
  <c r="E578" i="1" l="1"/>
  <c r="E577" i="1"/>
  <c r="E275" i="1" l="1"/>
  <c r="E572" i="1" l="1"/>
  <c r="E473" i="1"/>
  <c r="E230" i="1"/>
  <c r="E168" i="1"/>
  <c r="E120" i="1"/>
  <c r="E18" i="1"/>
  <c r="E599" i="1"/>
  <c r="E593" i="1"/>
  <c r="E465" i="1"/>
  <c r="E224" i="1"/>
  <c r="E97" i="1"/>
</calcChain>
</file>

<file path=xl/sharedStrings.xml><?xml version="1.0" encoding="utf-8"?>
<sst xmlns="http://schemas.openxmlformats.org/spreadsheetml/2006/main" count="1984" uniqueCount="588">
  <si>
    <t>руб.</t>
  </si>
  <si>
    <t>Наименование кода</t>
  </si>
  <si>
    <t>КФСР</t>
  </si>
  <si>
    <t>КЦСР</t>
  </si>
  <si>
    <t>КВР</t>
  </si>
  <si>
    <t>Функционирование высшего должностного лица субъекта Российской Федерации и муниципального образования</t>
  </si>
  <si>
    <t>0102</t>
  </si>
  <si>
    <t>Функционирование администрации города Бородино</t>
  </si>
  <si>
    <t>9200000</t>
  </si>
  <si>
    <t>9210000</t>
  </si>
  <si>
    <t>Глава муниципального образования</t>
  </si>
  <si>
    <t>9210022</t>
  </si>
  <si>
    <t>Фонд оплаты труда государственных (муниципальных) органов и взносы по обязательному социальному страхованию</t>
  </si>
  <si>
    <t>121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</si>
  <si>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</si>
  <si>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</si>
  <si>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Функционирование Бородинского городского Совета депутатов</t>
  </si>
  <si>
    <t>9310000</t>
  </si>
  <si>
    <t>Руководство и управление в сфере установленных функций</t>
  </si>
  <si>
    <t>9310021</t>
  </si>
  <si>
    <t>Иные выплаты персоналу государственных (муниципальных) органов, за исключением фонда оплаты труда</t>
  </si>
  <si>
    <t>122</t>
  </si>
  <si>
    <t>Прочая закупка товаров, работ и услуг для обеспечения государственных (муниципальных) нужд</t>
  </si>
  <si>
    <t>244</t>
  </si>
  <si>
    <t>Уплата прочих налогов, сборов и иных платежей</t>
  </si>
  <si>
    <t>852</t>
  </si>
  <si>
    <t>Председатель представительного органа муниципального образования</t>
  </si>
  <si>
    <t>9310023</t>
  </si>
  <si>
    <t>Депутаты представительного органа муниципального образования</t>
  </si>
  <si>
    <t>9310024</t>
  </si>
  <si>
    <t>Контрольно-счетный орган города Бородино</t>
  </si>
  <si>
    <t>9310025</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</si>
  <si>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</si>
  <si>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</si>
  <si>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9210021</t>
  </si>
  <si>
    <t>Закупка товаров, работ, услуг в целях капитального ремонта государственного (муниципального) имущества</t>
  </si>
  <si>
    <t>243</t>
  </si>
  <si>
    <t>Обеспечение деятельности финансовых, налоговых и таможенных органов и органов финансового (финансово-бюджетного) надзора</t>
  </si>
  <si>
    <t>0106</t>
  </si>
  <si>
    <t>Муниципальная программа "Управление муниципальными финансами" на 2014-2016 годы</t>
  </si>
  <si>
    <t>1200000</t>
  </si>
  <si>
    <t>Подпрограмма "Обеспечение реализации муниципальной программы и прочие мероприятия"</t>
  </si>
  <si>
    <t>1220000</t>
  </si>
  <si>
    <t>1229121</t>
  </si>
  <si>
    <t>Резервные фонды</t>
  </si>
  <si>
    <t>0111</t>
  </si>
  <si>
    <t>Резервные фонды местных администраций</t>
  </si>
  <si>
    <t>9210011</t>
  </si>
  <si>
    <t>Резервные средства</t>
  </si>
  <si>
    <t>870</t>
  </si>
  <si>
    <t>Другие общегосударственные вопросы</t>
  </si>
  <si>
    <t>0113</t>
  </si>
  <si>
    <t>Муниципальная программа города Бородино "Реформирование и модернизация жилищно-коммунального хозяйства и повышение энергетической эффективности" на 2014-2016 годы</t>
  </si>
  <si>
    <t>0200000</t>
  </si>
  <si>
    <t>Мероприятия по программе "Реформирование и модернизация жилищно-коммунального хозяйства и повышение энергетической эффективности" на 2014-2016 годы</t>
  </si>
  <si>
    <t>0290000</t>
  </si>
  <si>
    <t>Капитальный ремонт общего имущества в многоквартирных домах, расположенных на территории города Бородино</t>
  </si>
  <si>
    <t>0299601</t>
  </si>
  <si>
    <t>Непрограммные расходы</t>
  </si>
  <si>
    <t>1290000</t>
  </si>
  <si>
    <t>Выполнение обязательств государства в рамках полномочий органов местного самоуправления</t>
  </si>
  <si>
    <t>1299101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</si>
  <si>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казенных учреждений</t>
  </si>
  <si>
    <t>831</t>
  </si>
  <si>
    <t>Субсидии бюджетам муниципальных образований на капитальный ремонт, реконструкцию зданий, помещений, проведение противопожарных мероприятий в муниципальных архивах края</t>
  </si>
  <si>
    <t>9217475</t>
  </si>
  <si>
    <t>Субсидии бюджетам муниципальных образований на приведение веб-камер для муниципальных архивов в целях обеспечения их участия в мероприятиях в режиме</t>
  </si>
  <si>
    <t>9217479</t>
  </si>
  <si>
    <t>Выполнение государственных полномочий по созданию и обеспечению деятельности административных коммиссий в рамках непрограммных расходов</t>
  </si>
  <si>
    <t>9217514</t>
  </si>
  <si>
    <t>Осуществление государственных полномочий в области архивного дела, переданных органам местного самоуправления Красноярского края в рамках подпрограммы "Развитие архивного дела в Красноярском крае"</t>
  </si>
  <si>
    <t>9217519</t>
  </si>
  <si>
    <t>Осуществление государственных полномочий по созданию и обеспечению деятельности комиссий по делам несовершеннолетних и защите их прав, в рамках непрограммных расходов отдельных органов исполнительной власти</t>
  </si>
  <si>
    <t>9217604</t>
  </si>
  <si>
    <t>Софинансирование по субсидии бюджетам муниципальных образований на капитальный ремонт, реконструкцию зданий, помещений, проведение противопожарных мероприятий в муниципальных архивах края, за счет средств местного бюджета</t>
  </si>
  <si>
    <t>9218475</t>
  </si>
  <si>
    <t>Софинансирование по субсидии бюджетам муниципальных образований на приведение веб-камер для муниципальных архивов в целях обеспечения их участия в мероприятиях в режиме, за счет средств местного бюджета</t>
  </si>
  <si>
    <t>9218479</t>
  </si>
  <si>
    <t>Функционирование отдела по управлению муниципальным имуществом города Бородино Красноярского края</t>
  </si>
  <si>
    <t>9610000</t>
  </si>
  <si>
    <t>9610021</t>
  </si>
  <si>
    <t>Фонд оплаты труда казенных учреждений и взносы по обязательному социальному страхованию</t>
  </si>
  <si>
    <t>111</t>
  </si>
  <si>
    <t>Иные выплаты персоналу казенных учреждений, за исключением фонда оплаты труда</t>
  </si>
  <si>
    <t>112</t>
  </si>
  <si>
    <t>Выполнение других обязательств государства</t>
  </si>
  <si>
    <t>9610086</t>
  </si>
  <si>
    <t>Проведение технической инвентаризации, паспортизации и государственной регистрации прав на объекты коммунальной инфраструктуры, находящихся в муниципальной собственности за счет средств местного бюджета</t>
  </si>
  <si>
    <t>9610710</t>
  </si>
  <si>
    <t>Защита населения и территории от чрезвычайных ситуаций природного и техногенного характера, гражданская оборона</t>
  </si>
  <si>
    <t>0309</t>
  </si>
  <si>
    <t>Муниципальная программа "Защита от чрезвычайных ситуаций природного и техногенного характера и обеспечение безопасности населения города Бородино на 2014-2016 годы"</t>
  </si>
  <si>
    <t>0400000</t>
  </si>
  <si>
    <t>Подпрограмма "Предупреждение, спасение, помощь населению города Бородино в чрезвычайных ситуациях на 2014-2016 годы"</t>
  </si>
  <si>
    <t>0410000</t>
  </si>
  <si>
    <t>Поддержание в надлежащем состоянии источников наружного противопожарного водоснабжения (изготовление указателей нахождения пожарных гидрантов)</t>
  </si>
  <si>
    <t>0419201</t>
  </si>
  <si>
    <t>Доведение до населения информации по соблюдению первичных мер пожарной безопасности (изготовление памяток)</t>
  </si>
  <si>
    <t>0419202</t>
  </si>
  <si>
    <t>Подпрограмма "Обеспечение безопасности гидротехнических сооружений, расположенных на территории города Бородино на 2014-2016 годы"</t>
  </si>
  <si>
    <t>0420000</t>
  </si>
  <si>
    <t>Проведение преддекларационного обследования ГТС, с последующей разработкой декларации безопасности ГТС с привлечением специалистов</t>
  </si>
  <si>
    <t>0429601</t>
  </si>
  <si>
    <t>Выделение финансовых средств для страхования гражданской ответственности владельца объекта</t>
  </si>
  <si>
    <t>0429602</t>
  </si>
  <si>
    <t>Подпрограмма "Использование информационно-коммуникационных технологий для обеспечения безопасности населения города Бородино на 2014-2016 годы"</t>
  </si>
  <si>
    <t>0430000</t>
  </si>
  <si>
    <t>Обеспечение деятельности ЕДДС города</t>
  </si>
  <si>
    <t>0439201</t>
  </si>
  <si>
    <t>Подпрограмма "Профилактика терроризма и экстремизма на территории города Бородино на 2014-2016 годы"</t>
  </si>
  <si>
    <t>0440000</t>
  </si>
  <si>
    <t>Изготовление листовок, памяток, инструкций по действиям населения при возникновении террористических угроз и иных посягательств экстремисткого характера</t>
  </si>
  <si>
    <t>0449201</t>
  </si>
  <si>
    <t>Изготовление и установление в муниципальных учреждениях стендов "Противодействие терроризму и экстремизму"</t>
  </si>
  <si>
    <t>0449202</t>
  </si>
  <si>
    <t>Сельское хозяйство и рыболовство</t>
  </si>
  <si>
    <t>0405</t>
  </si>
  <si>
    <t>Муниципальная программа "Выполнение функций органов местного самоуправления" на2014-2016 годы</t>
  </si>
  <si>
    <t>1400000</t>
  </si>
  <si>
    <t>Подпрограмма "Организация проведения отлова безнадзорных животных на территории города Бородино" на 2014-2016 годы</t>
  </si>
  <si>
    <t>1420000</t>
  </si>
  <si>
    <t>Выполнение отдельных государственных полномочий по организации проведения меропритяий по отлову, учету, содержанию и иному обращению с безнадзорными животными</t>
  </si>
  <si>
    <t>1427518</t>
  </si>
  <si>
    <t>Отлов безнадзорных животных на территории города Бородино</t>
  </si>
  <si>
    <t>1429206</t>
  </si>
  <si>
    <t>Транспорт</t>
  </si>
  <si>
    <t>0408</t>
  </si>
  <si>
    <t>Муниципальная программа "Развитие транспортной системы города Бородино" на 2014-2016 годы</t>
  </si>
  <si>
    <t>1000000</t>
  </si>
  <si>
    <t>Подпрограмма "Развитие транспортного комплекса города Бородино" на 2014-2016 года</t>
  </si>
  <si>
    <t>1020000</t>
  </si>
  <si>
    <t>Субсидии организациям автомобильного пассажирского транспорта города на компенсацию расходов, возникающих в результате небольшой интенсивности пассажиропотоков по городским маршрутам</t>
  </si>
  <si>
    <t>1029202</t>
  </si>
  <si>
    <t>Субсидии юридическим лицам (кроме некоммерческих организаций), индивидуальным предпринимателям, физическим лицам</t>
  </si>
  <si>
    <t>810</t>
  </si>
  <si>
    <t>Дорожное хозяйство (дорожные фонды)</t>
  </si>
  <si>
    <t>0409</t>
  </si>
  <si>
    <t>Подпрограмма "Содержание муниципального дорожного фонда города Бородино" на 2014-2016 годы</t>
  </si>
  <si>
    <t>1010000</t>
  </si>
  <si>
    <t>Субсидии бюджетам муниципальных образований на содержание автомобильных дорог общего пользования местного значения городских округов, за счет средств дорожного фонда Красноярского края</t>
  </si>
  <si>
    <t>1017508</t>
  </si>
  <si>
    <t>Софинансирование к субсидии на содержание автомобильных дорог общего пользования местного значения городских округов, городских и сельских поселений</t>
  </si>
  <si>
    <t>1018508</t>
  </si>
  <si>
    <t>Субсидия на содержание автомобильных дорог общего пользования местного значения городских округов, городских и сельских поселений за счет средств дорожного фонда</t>
  </si>
  <si>
    <t>1019201</t>
  </si>
  <si>
    <t>Мероприятия по устранению нарушений в организации дорожного движения по решению суда</t>
  </si>
  <si>
    <t>1019299</t>
  </si>
  <si>
    <t>Подпрограмма "Повышение безопасности дорожного движения в городе Бородино" на 2014-2015 годы</t>
  </si>
  <si>
    <t>1030000</t>
  </si>
  <si>
    <t>Субсидии бюджетам муниципальных образований на приобретение и установку дорожных знаков на участках автодорог местного значения вблизи детского учреждения (школы), на проезжей части которых возможно появление детей</t>
  </si>
  <si>
    <t>1037491</t>
  </si>
  <si>
    <t>Софинансирование к субсидии на приобретение и установку дорожных знаков на участках автодорог местного значения вблизи детского учреждения</t>
  </si>
  <si>
    <t>1038491</t>
  </si>
  <si>
    <t>1039203</t>
  </si>
  <si>
    <t>Подпрограмма "Развитие и модернизация автомобильных дорог местного значения муниципального образования город Бородино"</t>
  </si>
  <si>
    <t>1040000</t>
  </si>
  <si>
    <t>Софинансирование к субсидии на развитие и модернизацию автомобильных дорог местного значения городских округов</t>
  </si>
  <si>
    <t>1048743</t>
  </si>
  <si>
    <t>Ремонт дорог и элементов улично-дорожной сети</t>
  </si>
  <si>
    <t>1049204</t>
  </si>
  <si>
    <t>Другие вопросы в области национальной экономики</t>
  </si>
  <si>
    <t>0412</t>
  </si>
  <si>
    <t>Муниципальная программа "Развитие малого и среднего предпринимательства на территории города Бородино на 2014-2016 годы"</t>
  </si>
  <si>
    <t>0900000</t>
  </si>
  <si>
    <t>Создание благоприятных условий для устойчивого функционирования и развития малого и среднего предпринимательства на территории города Бородино</t>
  </si>
  <si>
    <t>0990000</t>
  </si>
  <si>
    <t>Реализация мероприятий муниципальной программы "Развитие малого и среднего предпринимательства на территории города Бородино на 2014-2016 годы"</t>
  </si>
  <si>
    <t>0998607</t>
  </si>
  <si>
    <t>Субсидии бюджетам муниципальных образований края на территориальное планирование, градостроительное зонирование и документацию по планировке территории Красноярского края</t>
  </si>
  <si>
    <t>9219466</t>
  </si>
  <si>
    <t>Мероприятия по землеустройству и землепользованию</t>
  </si>
  <si>
    <t>9610711</t>
  </si>
  <si>
    <t>Жилищное хозяйство</t>
  </si>
  <si>
    <t>0501</t>
  </si>
  <si>
    <t>Субсидия за счет средств местного бюджета на финансирование расходов по содержанию и ремонту жилых помещений, предоставляемых по договорам социального найма</t>
  </si>
  <si>
    <t>0299204</t>
  </si>
  <si>
    <t>Муниципальная программа "Создание условий для обеспечения доступным и комфортным жильем граждан города Бородино" на 2014-2016 годы</t>
  </si>
  <si>
    <t>1100000</t>
  </si>
  <si>
    <t>Подпрограмма "Переселение граждан из аварийного жилого фонда в городе Бородино" на 2014-2016 годы</t>
  </si>
  <si>
    <t>1110000</t>
  </si>
  <si>
    <t>Бюджетные инвестиции в объекты капитального строительства государственной (муниципальной) собственности</t>
  </si>
  <si>
    <t>414</t>
  </si>
  <si>
    <t>Софинансирование к субсидии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 направляемых на долевое финансирование</t>
  </si>
  <si>
    <t>1118603</t>
  </si>
  <si>
    <t>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</si>
  <si>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1119503</t>
  </si>
  <si>
    <t>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направляемых на долевое финансирование</t>
  </si>
  <si>
    <t>1119603</t>
  </si>
  <si>
    <t>Мероприятия по программе</t>
  </si>
  <si>
    <t>1190000</t>
  </si>
  <si>
    <t>Разработка проектно-сметной документации для жилищного строительства с инженерно-геологическими изысканиями</t>
  </si>
  <si>
    <t>1199201</t>
  </si>
  <si>
    <t>Коммунальное хозяйство</t>
  </si>
  <si>
    <t>0502</t>
  </si>
  <si>
    <t>Подпрограмма "Реконструкция, модернизация и ремонты объектов коммунальной инфраструктуры муниципального образования город Бородино" на 2014-2016 годы"</t>
  </si>
  <si>
    <t>0210000</t>
  </si>
  <si>
    <t>Реконструкция, модернизация и ремонты объектов коммунальной инфраструктуры мунициапального образования город Бородино" на 2014-2016 годы</t>
  </si>
  <si>
    <t>0219201</t>
  </si>
  <si>
    <t>Исполнение судебных решений</t>
  </si>
  <si>
    <t>0219299</t>
  </si>
  <si>
    <t>Предоставление субсидий за счет средств местного бюджета на содержание городской бани</t>
  </si>
  <si>
    <t>0299205</t>
  </si>
  <si>
    <t>Благоустройство</t>
  </si>
  <si>
    <t>0503</t>
  </si>
  <si>
    <t>Подпрограмма "Благоустройство города Бородино" на 2014-2016 годы</t>
  </si>
  <si>
    <t>1410000</t>
  </si>
  <si>
    <t>Содержание и ремонт уличного освещения города</t>
  </si>
  <si>
    <t>1419201</t>
  </si>
  <si>
    <t>Ремонт с расширением мест для стоянки автомобиля на придомовой территории</t>
  </si>
  <si>
    <t>1419202</t>
  </si>
  <si>
    <t>Содержание зеленого хозяйства в городе Бородино</t>
  </si>
  <si>
    <t>1419203</t>
  </si>
  <si>
    <t>Прочие мероприятия по благоустройству города Бородино</t>
  </si>
  <si>
    <t>1419205</t>
  </si>
  <si>
    <t>Другие вопросы в области жилищно-коммунального хозяйства</t>
  </si>
  <si>
    <t>0505</t>
  </si>
  <si>
    <t>Софинансирование на реализацию неотложных мероприятий по повышению эксплуатационной надежности объеков коммунальной инфраструктуры муниципальных образований края в рамках подпрограммы "Модернизация, реконструкция и капитальный ремонт объектов коммунальной инфраструктуры муниципальных образований Красноярского края" на 2014-2016 годы" город Бородино на 2014 год</t>
  </si>
  <si>
    <t>0218571</t>
  </si>
  <si>
    <t>Подпрограмма "Обеспечение реализации муниципальных программ и прочие мероприятия" на 2014-2016 годы</t>
  </si>
  <si>
    <t>0230000</t>
  </si>
  <si>
    <t>Обеспечение деятельности подведомственных учреждений</t>
  </si>
  <si>
    <t>0239203</t>
  </si>
  <si>
    <t>Муниципальная программа города Бородино "Молодежь Бородино в 21 веке на 2014-2016 годы"</t>
  </si>
  <si>
    <t>0800000</t>
  </si>
  <si>
    <t>Подпрограмма "Профилактика алкоголизма, наркомании и токсикомании"</t>
  </si>
  <si>
    <t>0840000</t>
  </si>
  <si>
    <t>Уничтожение очагов дикорастущей конопли на территории города</t>
  </si>
  <si>
    <t>0849201</t>
  </si>
  <si>
    <t>Охрана объектов растительного и животного мира и среды их обитания</t>
  </si>
  <si>
    <t>0603</t>
  </si>
  <si>
    <t>Муниципальная программа "Обращение с отходами на территории города Бородино" на 2014-2016 годы</t>
  </si>
  <si>
    <t>0500000</t>
  </si>
  <si>
    <t>Подпрограмма "Обеспечение охраны окружающей среды"</t>
  </si>
  <si>
    <t>0510000</t>
  </si>
  <si>
    <t>Обращение с отходами на территории города Бородино</t>
  </si>
  <si>
    <t>0519201</t>
  </si>
  <si>
    <t>Дошкольное образование</t>
  </si>
  <si>
    <t>0701</t>
  </si>
  <si>
    <t>Муниципальная программа "Развитие образования города Бородино" на 2014-2016 годы</t>
  </si>
  <si>
    <t>0100000</t>
  </si>
  <si>
    <t>Подпрограмма "Развитие дошкольного, общего и дополнительного образования детей"</t>
  </si>
  <si>
    <t>0110000</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</si>
  <si>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</si>
  <si>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0111021</t>
  </si>
  <si>
    <t>Обеспечение выделения денежных средств на осуществление присмотра и ухода за детьми-инвалидами, детьми-сиротами и детьми, оставшимся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дощкольного образования</t>
  </si>
  <si>
    <t>0117554</t>
  </si>
  <si>
    <t>Строительство и реконструкция зданий дошкольных образовательных учреждений  по разработанной проектно-сметной документации</t>
  </si>
  <si>
    <t>0117557</t>
  </si>
  <si>
    <t>Субсидии бюджетам муниципальных образований на частичное финансирование (возмещение) расходов на выплаты младшим воспитателям и помощникам воспитателей в муниципальных образовательных учреждениях, реализующих основную общеобразовательную программу дошкольного образования детей</t>
  </si>
  <si>
    <t>0117558</t>
  </si>
  <si>
    <t>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t>
  </si>
  <si>
    <t>0117588</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</si>
  <si>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за счет средств местного бюджета</t>
  </si>
  <si>
    <t>0118021</t>
  </si>
  <si>
    <t>Субсидии на частичное финансирование (возмещение) расходов на выплаты младшим воспитателям и помощникам воспитателей в муниципальных образовательных учреждениях, реализующих основную общеобразовательную программу дошкольного образования детей, за счет средств местного бюджета</t>
  </si>
  <si>
    <t>0118558</t>
  </si>
  <si>
    <t>Обеспечение деятельности (оказание услуг) подведомственных учреждений</t>
  </si>
  <si>
    <t>0119561</t>
  </si>
  <si>
    <t>Расходы на питание в ДОУ за счет средств местного бюджета</t>
  </si>
  <si>
    <t>0119562</t>
  </si>
  <si>
    <t>Расходы на питание в ДОУ за счет родительской платы</t>
  </si>
  <si>
    <t>0119563</t>
  </si>
  <si>
    <t>Мероприятия направленные на обеспечение безопасных условий жизнедеятельности дошкольных образовательных учреждений, в части приведения в сответствие с требованиями пожарной безопасности</t>
  </si>
  <si>
    <t>0119593</t>
  </si>
  <si>
    <t>Расходы, связанные с бесспорным списанием средств по инкассовым поручениям судебных приставов-исполнителей на основании исполнительных листов мировых судей, судов общей юрисдикции, устранением предписаний надзорных органов</t>
  </si>
  <si>
    <t>0119599</t>
  </si>
  <si>
    <t>Общее образование</t>
  </si>
  <si>
    <t>0702</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</si>
  <si>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</si>
  <si>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</si>
  <si>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Персональные выплаты, устанавливаемые в целях повышения оплаты труда молодым специалистам</t>
  </si>
  <si>
    <t>0111031</t>
  </si>
  <si>
    <t>Финансовое обеспечение государственных гарантий прав граждан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</si>
  <si>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0117564</t>
  </si>
  <si>
    <t>Субсидии бюджетным учреждениям на иные цели</t>
  </si>
  <si>
    <t>612</t>
  </si>
  <si>
    <t>Мероприятия, направленные на создание условий для выявления, сопровождения и поддержки интеллектуально, художественно и спортивно одаренных детей</t>
  </si>
  <si>
    <t>0119581</t>
  </si>
  <si>
    <t>Мероприятия, направленные на обеспечение безопасности жизнедеятельности образовательных учреждений</t>
  </si>
  <si>
    <t>0119591</t>
  </si>
  <si>
    <t>Муниципальная программа города Бородино "Развитие культуры" на 2014-2016 годы</t>
  </si>
  <si>
    <t>0600000</t>
  </si>
  <si>
    <t>Подпрограмма "Поддержка искусства и народного творчества"</t>
  </si>
  <si>
    <t>0620000</t>
  </si>
  <si>
    <t>Организация городских социально-значимых мероприятий</t>
  </si>
  <si>
    <t>0629432</t>
  </si>
  <si>
    <t>Подпрограмма "Обеспечение условий реализации муниципальной программы и прочие мероприятия"</t>
  </si>
  <si>
    <t>0630000</t>
  </si>
  <si>
    <t>0631021</t>
  </si>
  <si>
    <t>0631031</t>
  </si>
  <si>
    <t>0638021</t>
  </si>
  <si>
    <t>Поддержка любительского и художественного творчества, участие в фестивалях и конкурсах</t>
  </si>
  <si>
    <t>0639413</t>
  </si>
  <si>
    <t>0639461</t>
  </si>
  <si>
    <t>Муниципальная программа "Развитие физической культуры и спорта в городе Бородино на 2014-2016 годы"</t>
  </si>
  <si>
    <t>0700000</t>
  </si>
  <si>
    <t>Подпрограмма "Развитие подготовки спортивного резерва"</t>
  </si>
  <si>
    <t>0720000</t>
  </si>
  <si>
    <t>0729461</t>
  </si>
  <si>
    <t>Молодежная политика и оздоровление детей</t>
  </si>
  <si>
    <t>0707</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</si>
  <si>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</si>
  <si>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</si>
  <si>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Оплата стоимости набора продуктов питания или готовых блюд и их транспортировки в лагерях с дневным пребыванием детей</t>
  </si>
  <si>
    <t>0117582</t>
  </si>
  <si>
    <t>Организация отдыха, оздоровления и занятости детей в муниципальных загородных оздоровительных лагерях</t>
  </si>
  <si>
    <t>0117585</t>
  </si>
  <si>
    <t>Мероприятия, направленные на финансовую поддержку муниципальных учреждений, иных муниципальных организаций, оказывающих услуги по отдыху, оздоровлению и занятости детей, софинансирование за счет средств местного бюджета</t>
  </si>
  <si>
    <t>0118441</t>
  </si>
  <si>
    <t>Субсидии автономным учреждениям на иные цели</t>
  </si>
  <si>
    <t>622</t>
  </si>
  <si>
    <t>Оплата стоимости набора продуктов питания или готовых блюд и их транспортировки в лагерях с дневным пребыванием детей, софинансирование за счет средств местного бюджета</t>
  </si>
  <si>
    <t>0118582</t>
  </si>
  <si>
    <t>Выплаты отдельным категориям работников муниципальных загородных оздоровительных лагерей, на оплату услуг по санитарно-эпидемиологической оценке обстановки в муниципальных загородных оздоровительных лагерях, оказанных на договорной основе, софинансирование за счет средств местного бюджета</t>
  </si>
  <si>
    <t>0118584</t>
  </si>
  <si>
    <t>Организация отдыха, оздоровления и занятости детей в муниципальных загородных оздоровительных лагерях, софинансирование за счет средств местного бюджета</t>
  </si>
  <si>
    <t>0118585</t>
  </si>
  <si>
    <t>Подпрограмма "Вовлечение молодежи в социальную практику"</t>
  </si>
  <si>
    <t>0810000</t>
  </si>
  <si>
    <t>0811021</t>
  </si>
  <si>
    <t>Целевое пожертвование денежных средств от ОАО "СУЭК-Красноярск" на приобретение профессионального оборудования для развития телевизионного направления в медиа-центре МКУ "ММЦ г. Бородино"</t>
  </si>
  <si>
    <t>0813821</t>
  </si>
  <si>
    <t>Субсидия бюджетам муниципальных образований на поддержку деятельности муниципальных молодежных центров</t>
  </si>
  <si>
    <t>0817456</t>
  </si>
  <si>
    <t>0818021</t>
  </si>
  <si>
    <t>0819421</t>
  </si>
  <si>
    <t>Информационное обеспечение молодежной политики</t>
  </si>
  <si>
    <t>0819432</t>
  </si>
  <si>
    <t>0819461</t>
  </si>
  <si>
    <t>Реализация мероприятий по трудовому воспитанию несовершеннолетних</t>
  </si>
  <si>
    <t>0819474</t>
  </si>
  <si>
    <t>Реализация знаковых молодежных проектов</t>
  </si>
  <si>
    <t>0819481</t>
  </si>
  <si>
    <t>Подпрограмма "Патриотическое воспитание молодежи города Бородино"</t>
  </si>
  <si>
    <t>0820000</t>
  </si>
  <si>
    <t>Обеспечение деятельности молодежных клубов</t>
  </si>
  <si>
    <t>0829473</t>
  </si>
  <si>
    <t>Проведение патриотических акций в дни официальных праздников</t>
  </si>
  <si>
    <t>0829485</t>
  </si>
  <si>
    <t>Организация и проведение семинаров по развитию добровольчества в Бородино</t>
  </si>
  <si>
    <t>0829486</t>
  </si>
  <si>
    <t>Проведение акций, мероприятий по формированию негативного отношения к незаконному потреблению наркотических средств и психотропных веществ</t>
  </si>
  <si>
    <t>0849432</t>
  </si>
  <si>
    <t>Другие вопросы в области образования</t>
  </si>
  <si>
    <t>0709</t>
  </si>
  <si>
    <t>Подпрограмма "Обеспечение реализации муниципальной программы и прочие мероприятия в области образования"</t>
  </si>
  <si>
    <t>0120000</t>
  </si>
  <si>
    <t>0121021</t>
  </si>
  <si>
    <t>Осуществление государственных полномочий по организации и осуществлению деятельности по опеке и попечительству в отношении несовершеннолетних</t>
  </si>
  <si>
    <t>0127552</t>
  </si>
  <si>
    <t>0128021</t>
  </si>
  <si>
    <t>Руководство и управление в сфере установленых функций</t>
  </si>
  <si>
    <t>0129521</t>
  </si>
  <si>
    <t>Расходы на проведение мероприятий, включая приобретение призов и ценных подарков</t>
  </si>
  <si>
    <t>0129533</t>
  </si>
  <si>
    <t>0129561</t>
  </si>
  <si>
    <t>Конкурс на лучшую организацию профилактической работы среди образовательных учреждений города</t>
  </si>
  <si>
    <t>0849532</t>
  </si>
  <si>
    <t>Муниципальное казенное специализированное учреждение по ведению бюджетного учета "Межведомственная централизованная бухгалтерия"</t>
  </si>
  <si>
    <t>9110000</t>
  </si>
  <si>
    <t>Муниципальная межведомственная централизованная бухгалтерия</t>
  </si>
  <si>
    <t>9110062</t>
  </si>
  <si>
    <t>Культура</t>
  </si>
  <si>
    <t>0801</t>
  </si>
  <si>
    <t>Муниципальная программа г.Бородино "Система социальной защиты населения г.Бородино на 2014-2016 годы"</t>
  </si>
  <si>
    <t>0300000</t>
  </si>
  <si>
    <t>Подпрограмма "Доступная среда для инвалидов"</t>
  </si>
  <si>
    <t>0360000</t>
  </si>
  <si>
    <t>Устройство внешних пандусов в учреждениях города</t>
  </si>
  <si>
    <t>0369403</t>
  </si>
  <si>
    <t>Подпрограмма "Сохранение культурного наследия"</t>
  </si>
  <si>
    <t>0610000</t>
  </si>
  <si>
    <t>0611021</t>
  </si>
  <si>
    <t>Субсидии бюджетам муниципальных образований на комплектование книжных фондов библиотек муниципальных образований Красноярского края</t>
  </si>
  <si>
    <t>0617488</t>
  </si>
  <si>
    <t>0618021</t>
  </si>
  <si>
    <t>Комплектование книжных фондов библиотек муниципальных образований Красноярского края</t>
  </si>
  <si>
    <t>0618488</t>
  </si>
  <si>
    <t>Комплектование библиотечных фондов муниципальных библиотек, за счет средств местного бюджета</t>
  </si>
  <si>
    <t>0619414</t>
  </si>
  <si>
    <t>Организация и проведение мероприятий в рамках проекта "Бородино-культурная столица Красноярья"</t>
  </si>
  <si>
    <t>0619431</t>
  </si>
  <si>
    <t>0619461</t>
  </si>
  <si>
    <t>0621021</t>
  </si>
  <si>
    <t>0621031</t>
  </si>
  <si>
    <t>0628021</t>
  </si>
  <si>
    <t>0629431</t>
  </si>
  <si>
    <t>0629461</t>
  </si>
  <si>
    <t>Субсидии бюджетам муниципальных образований на оснащение муниципальных музеев и библиотек Красноярского края программным обеспечением, в том числе для ведения электронного каталога</t>
  </si>
  <si>
    <t>0637485</t>
  </si>
  <si>
    <t>Поддержка детских клубных формирований</t>
  </si>
  <si>
    <t>0638483</t>
  </si>
  <si>
    <t>Оснащение муниципальных музеев и библиотек программным обеспечением</t>
  </si>
  <si>
    <t>0638485</t>
  </si>
  <si>
    <t>Оснащение муниципальных музеев и библиотек компьютреным оборудованием и программным обеспечением, в том числе электронного каталога</t>
  </si>
  <si>
    <t>0639434</t>
  </si>
  <si>
    <t>Приобретение основных средств и специализированного оборудования муниципальными учреждениями культуры и учреждениями дополнительного образования в области культуры</t>
  </si>
  <si>
    <t>0639441</t>
  </si>
  <si>
    <t>Проведение ремонтов в муниципальных учреждениях культуры</t>
  </si>
  <si>
    <t>0639444</t>
  </si>
  <si>
    <t>Субсидия на оснащение учреждений культуры материально-техническими ресурсами</t>
  </si>
  <si>
    <t>0639446</t>
  </si>
  <si>
    <t>Другие вопросы в области культуры, кинематографии</t>
  </si>
  <si>
    <t>0804</t>
  </si>
  <si>
    <t>0639421</t>
  </si>
  <si>
    <t>Организация информационно-аналитического сопровождения мероприятий</t>
  </si>
  <si>
    <t>0639433</t>
  </si>
  <si>
    <t>Другие вопросы в области здравоохранения</t>
  </si>
  <si>
    <t>0909</t>
  </si>
  <si>
    <t>Организация и проведение акарицидных обработок мест массового отдыха населения за счет средств краевого бюджета</t>
  </si>
  <si>
    <t>9217555</t>
  </si>
  <si>
    <t>Организация и проведение акарицидных обработок мест массового отдыха населения за счет средств местного бюджета</t>
  </si>
  <si>
    <t>9218555</t>
  </si>
  <si>
    <t>Пенсионное обеспечение</t>
  </si>
  <si>
    <t>1001</t>
  </si>
  <si>
    <t>Подпрограмма "Повышение качества жизни отдельных категорий граждан, в том числе инвалидов, степени их социальной защищенности"</t>
  </si>
  <si>
    <t>0310000</t>
  </si>
  <si>
    <t>Доплаты к пенсиям государственных служащих субъектов Российской Федерации и муниципальных служащих</t>
  </si>
  <si>
    <t>0319701</t>
  </si>
  <si>
    <t>Пособия и компенсации гражданам и иные социальные выплаты, кроме публичных нормативных обязательств</t>
  </si>
  <si>
    <t>321</t>
  </si>
  <si>
    <t>Социальное обслуживание населения</t>
  </si>
  <si>
    <t>1002</t>
  </si>
  <si>
    <t>Подпрограмма "Повышение качества и доступности социальных услуг населению"</t>
  </si>
  <si>
    <t>0340000</t>
  </si>
  <si>
    <t>Реализация полномочий по содержанию учреждений социального обслуживания населения (в соответствии с Законом края от 10 декабря 2004 года № 12-2705 "О социальном обслуживании населения")</t>
  </si>
  <si>
    <t>0340151</t>
  </si>
  <si>
    <t>Социальное обеспечение населения</t>
  </si>
  <si>
    <t>1003</t>
  </si>
  <si>
    <t>Обеспечение питанием детей, обучающихся в муниципальных и негосударственных образовательных организациях. реализующих основные общеобразовательные программы, без взимания платы</t>
  </si>
  <si>
    <t>0117566</t>
  </si>
  <si>
    <t>Предоставление, доставка и пересылка ежемесячной денежной выплаты реабилитированным лицам и лицам, признанным пострадавшими от политических репрессий (в соответствии с Законом края от 10 декабря 2004 года № 12-2711 "О мерах социальной поддержкиреабилитированных лиц и лиц, признанных пострадавшими от политических репрессий")</t>
  </si>
  <si>
    <t>0310181</t>
  </si>
  <si>
    <t>Пособия, компенсации, меры социальной поддержки по публичным нормативным обязательствам</t>
  </si>
  <si>
    <t>313</t>
  </si>
  <si>
    <t>Предоставление, доставка и пересылка ежемесячных денежных выплат ветеранам труда и труженикам тыла (в соответствии с Законом края от 10 декабря 2004 года № 12-2703 "О мерах социальной поддержки ветеранов")</t>
  </si>
  <si>
    <t>0310211</t>
  </si>
  <si>
    <t>Предоставление, доставка и пересылка ежемесячных денежных выплат ветеранам труда края, пенсионерам, родителям и вдовам (вдовцам) военнослужащих, являющихся получателями пенсии по государственному обеспечению (в соответствии с Законом края от 10 декабря 2004 № 12-2703 "О мерах социальной поддержки ветеранов")</t>
  </si>
  <si>
    <t>0310212</t>
  </si>
  <si>
    <t>Предоставление, доставка и пересылка ежемесячной денежной выплаты членам семей военнослужащих, лиц рядового и начальствующего состава органов внутренних дел, Государственной противопожарной службы, органов по контролю за оборотом наркотических средств и психотропных веществ, учреждений и органов уголовно-исполнительной системы, других федеральных органов исполнительной власти, в которых законом предусмотрена военная служба, погибших (умерших) при исполнении обязанностей военной службы (служебных обязанностей) (в соответствии с Законом края от 20 декабря 2007 года № 4-1068 "О дополнительных мерах социальной поддержки членов семей военнослужащих, лиц рядового и начальствующего состава органов внутренних дел, Государственной противопожарной службы, органов по контролю за оборотом наркотических средств и психотропных веществ, учреждений и органов уголовно-исполнительной системы, других федеральных органов исполнительной власти, в которых законом предусмотрена военная служба, погибших (умерших) при исполнении обязанностей военной службы (служебных обязанностей)")</t>
  </si>
  <si>
    <t>0310221</t>
  </si>
  <si>
    <t>Предоставление, доставка и пересылка ежемесячной денежной выплаты семьям, состоящим исключительно из неработающих инвалидов с детства, признанных до 1 января 2010 года имеющими ограничение способности к трудовой деятельности III, II степени, до очередного переосвидетельствования, или I, II группы инвалидности (в соответствии с Законом края  от 10 декабря 2004 года № 12-2707 "О социальной поддержке инвалидов")</t>
  </si>
  <si>
    <t>0310285</t>
  </si>
  <si>
    <t>Предоставление, доставка и пересылка компенсации расходов на проезд инвалидам (в том числе детям-инвалидам) к месту проведения обследования, медико-социальной экспертизы, реабилитации и обратно (в соответствии с Законом края  от 10 декабря 2004 года № 12-2707 "О социальной поддержке инвалидов")</t>
  </si>
  <si>
    <t>0310286</t>
  </si>
  <si>
    <t>Предоставление, доставка и пересылка  ежемесячных денежных выплат родителям и законным представителям детей-инвалидов, осуществляющих их воспитание и обучение на дому (в соответствии с Законом края  от 10 декабря 2004 года № 12-2707 "О социальной поддержке инвалидов")</t>
  </si>
  <si>
    <t>0310288</t>
  </si>
  <si>
    <t>Предоставление, доставка и пересылка социального пособия на погребение  (в соответствии с Законом края от 7 февраля 2008 года № 4-1275 "О выплате социального пособия на погребение и возмещении стоимости услуг по погребению")</t>
  </si>
  <si>
    <t>0310391</t>
  </si>
  <si>
    <t>Предоставление, доставка и пересылка ежемесячной денежной выплаты членам семей отдельных категорий граждан, подвергшихся радиационному воздействию (в соответствии с Законом края от 10 ноября 2011 года № 13-6418 "О дополнительных мерах социальной поддержки граждан, подвергшихся радиационному воздействию, и членов их семей")</t>
  </si>
  <si>
    <t>0310432</t>
  </si>
  <si>
    <t>Единовременная адресная материальная помощь обратившимся гражданам, находящимся в трудной жизненной ситуации, проживающим на территории Красноярского края, с учетом расходов на доставку и пересылку</t>
  </si>
  <si>
    <t>0312696</t>
  </si>
  <si>
    <t>Предоставление, доставка и пересылка  единовременной адресной материальной помощи на ремонт жилого помещения проживающим на территории Красноярского края и имеющим доход (среднедушевой доход семьи) ниже полуторакратной величины прожиточного минимума, установленной для пенсионеров по соответствующей группе территорий Красноярского края за 3 последних календарных месяца, предшествующих месяцу подачи заявления об оказании единовременной адресной помощи на ремонтжилого помещения, обратившимся: одиноко проживающим неработающим гражданам, достигшим пенсионного возраста (женщины 55 лет, мужчины 60 лет), и инвалидам 1 и 2 групп, а также одиноко проживающим супружеским парам из числа указанных граждан; семьям состоящим из указанных граждан, не имеющим в своем составе трудоспособных членов семьи</t>
  </si>
  <si>
    <t>0312699</t>
  </si>
  <si>
    <t>Ежегодная денежная выплата лицам, награжденным нагрудным знаком "Почетный донор России"</t>
  </si>
  <si>
    <t>0315220</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</si>
  <si>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</si>
  <si>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0315280</t>
  </si>
  <si>
    <t>Ежемесячная доплата к пенсии неработающим Почетным гражданам города Бородино</t>
  </si>
  <si>
    <t>0319702</t>
  </si>
  <si>
    <t>Подпрограмма "Социальная поддержка семей, имеющих детей"</t>
  </si>
  <si>
    <t>0320000</t>
  </si>
  <si>
    <t>Предоставление, доставка и пересылка ежемесячного пособия на ребенка (в соответствии с Законом  края от 11 декабря 2012 года № 3-876 "О ежемесячном пособии на ребенка")</t>
  </si>
  <si>
    <t>0320171</t>
  </si>
  <si>
    <t>Предоставление, доставка и пересылка ежегодного пособия на ребенка школьного возраста (в соответствии с Законом края от 9 декабря 2010 года № 11-5393 "О социальной поддержке семей, имеющих детей, в Красноярском крае")</t>
  </si>
  <si>
    <t>0320272</t>
  </si>
  <si>
    <t>Предоставление, доставка и пересылка ежемесячного пособия семьям, имеющим детей, в которых родители инвалиды (в соответствии с Законом края от 9 декабря 2010 года № 11-5393 "О социальной поддержке семей, имеющих детей, в Красноярском крае")</t>
  </si>
  <si>
    <t>0320273</t>
  </si>
  <si>
    <t>Предоставление, доставка и пересылка ежемесячной компенсации расходов по приобретению единого социального проездного билета или на пополнение социальной карты (в том числе временной), единой социальной карты Красноярского края (в том числе временной) для проезда детей школьного возраста (в соответствии с Законом края от 9 декабря 2010 года № 11-5393 "О социальной поддержке семей, имеющих детей, в Красноярском крае")</t>
  </si>
  <si>
    <t>0320274</t>
  </si>
  <si>
    <t>Обеспечение бесплатного проезда детей до места  нахождения детских оздоровительных лагерей и обратно (в соответствии с Законом края от 9 декабря 2010 года № 11-5393 "О социальной поддержке семей, имеющих детей, в Красноярском крае")</t>
  </si>
  <si>
    <t>0320275</t>
  </si>
  <si>
    <t>Предоставление, доставка и пересылка компенсации стоимости проезда к месту амбулаторного консультирования и обследования, стационарного лечения, санаторно-курортного лечения и обратно (в соответствии с Законом края от 9 декабря 2010 года № 11-5393 "О социальной поддержке семей, имеющих детей, в Красноярском крае")</t>
  </si>
  <si>
    <t>0320276</t>
  </si>
  <si>
    <t>Предоставление, доставка и пересылка компенсации стоимости проезда к месту проведения медицинских консультаций, обследования, лечения, перинатальной (дородовой) диагностики нарушений развития ребенка, родоразрешения и обратно  (в соответствии с Законом  края от 30 июня 2011 года  № 12-6043 "О дополнительных мерах социальной поддержки беременных женщин в Красноярском крае")</t>
  </si>
  <si>
    <t>0320461</t>
  </si>
  <si>
    <t>Предоставление мер социальной поддержки родителям (законным представителям - опекунам, приемным родителям), совместно проживающим с детьми в возрасте от 1,5 до 3 лет, которым временно не предоставлено место в дошкольном образовательном учреждении или предоставлено место в группах кратковременного пребывания дошкольных образовательных учреждений, с учетом доставки мер социальной поддержки</t>
  </si>
  <si>
    <t>0327561</t>
  </si>
  <si>
    <t>Подпрограмма "Обеспечение социальной поддержки граждан на оплату жилого помещения и коммунальных услуг"</t>
  </si>
  <si>
    <t>0330000</t>
  </si>
  <si>
    <t>Предоставление, доставка и пересылка субсидий в качестве помощи для оплаты жилья и коммунальных услуг отдельным категориям граждан (в соответствии с Законом края от 17 декабря 2004 года № 13-2804 "О социальной поддержке населения при оплате жилья и коммунальных услуг")</t>
  </si>
  <si>
    <t>0330191</t>
  </si>
  <si>
    <t>Предоставление, доставка и пересылка субсидий гражданам в качестве помощи для оплаты жилья и коммунальных услуг с учетом их доходов (в соответствии с Законом края от 17 декабря 2004 года № 13-2804 "О социальной поддержке населения при оплате жилья и коммунальных услуг")</t>
  </si>
  <si>
    <t>0330192</t>
  </si>
  <si>
    <t>Оплата жилищно-коммунальных услуг отдельным категориям граждан, за счет средств федерального бюджета</t>
  </si>
  <si>
    <t>0335250</t>
  </si>
  <si>
    <t>Подпрограмма "Обеспечение жильем молодых семей"</t>
  </si>
  <si>
    <t>1120000</t>
  </si>
  <si>
    <t>Предоставление социальных выплат молодым семьям на приобретение (строительство) жилья</t>
  </si>
  <si>
    <t>1127558</t>
  </si>
  <si>
    <t>Субсидии гражданам на приобретение жилья</t>
  </si>
  <si>
    <t>322</t>
  </si>
  <si>
    <t>Адресная материальная помощь ко Дню Победы</t>
  </si>
  <si>
    <t>9210082</t>
  </si>
  <si>
    <t>Иные выплаты населению</t>
  </si>
  <si>
    <t>360</t>
  </si>
  <si>
    <t>Выплаты премий выпускникам общеобразовательных школ города, окончившим школу с медалями</t>
  </si>
  <si>
    <t>9210083</t>
  </si>
  <si>
    <t>Охрана семьи и детства</t>
  </si>
  <si>
    <t>1004</t>
  </si>
  <si>
    <t>Выплата и доставка компенсации части родительской платы за присмотр и уход за детьми в образовательных  организациях края, реализующих образовательную программу дошкольного образования</t>
  </si>
  <si>
    <t>0117556</t>
  </si>
  <si>
    <t>Обеспечение предоставления  жилых помещений детям сиротам и детям, оставшимся без попечения родителей, лицам из их числа по договорам найма  специализированных  жилых помещений за счет средств федерального бюджета</t>
  </si>
  <si>
    <t>9615082</t>
  </si>
  <si>
    <t>Бюджетные инвестиции на приобретение объектов недвижимого имущества в государственную (муниципальную) собственность</t>
  </si>
  <si>
    <t>412</t>
  </si>
  <si>
    <t>Обеспечение предоставления жилых помещений детям сиротам и детям, оставшимся без попечения родителей, лицам из их числа</t>
  </si>
  <si>
    <t>9617587</t>
  </si>
  <si>
    <t>Другие вопросы в области социальной политики</t>
  </si>
  <si>
    <t>1006</t>
  </si>
  <si>
    <t>0350000</t>
  </si>
  <si>
    <t>Осуществление государственных полномочий по организации деятельности органов управления системой социальной защиты населения</t>
  </si>
  <si>
    <t>0357513</t>
  </si>
  <si>
    <t>Физическая культура</t>
  </si>
  <si>
    <t>1101</t>
  </si>
  <si>
    <t>Подпрограмма "Развитие массовой физической культуры и спорта"</t>
  </si>
  <si>
    <t>0710000</t>
  </si>
  <si>
    <t>Проведение городских и краевых спортивно-массовых мероприятий, финансовое обеспечение участия спортсменов-членов сборных команд ДЮСШ, по видам спорта на учебно-тренировочных сборах и соревнованиях</t>
  </si>
  <si>
    <t>0719479</t>
  </si>
  <si>
    <t>Массовый спорт</t>
  </si>
  <si>
    <t>1102</t>
  </si>
  <si>
    <t>Субсидия бюджетам муниципальных образований Красноярского края на приобрететние автотранспорта для нужд муниципальных учреждений физкультурно-спортивной направленности в 2013 году</t>
  </si>
  <si>
    <t>0719437</t>
  </si>
  <si>
    <t>Субсидия бюджетам муниципальных образований Красноярского края на оснащение муниципальных учреждений физкультурно-спортивной направленности спортивным инвентарем, оборудованием, спортивной одеждой и обувью на 2013 году</t>
  </si>
  <si>
    <t>0719438</t>
  </si>
  <si>
    <t>Другие вопросы в области физической культуры и спорта</t>
  </si>
  <si>
    <t>1105</t>
  </si>
  <si>
    <t>0730000</t>
  </si>
  <si>
    <t>0739421</t>
  </si>
  <si>
    <t>Периодическая печать и издательства</t>
  </si>
  <si>
    <t>1202</t>
  </si>
  <si>
    <t>Муниципальная программа "Содействие развитию гражданского общества в городе Бородино" на 2014-2016 годы</t>
  </si>
  <si>
    <t>1300000</t>
  </si>
  <si>
    <t>Муниципальная программа "Содействие развитию гражданского общества в городе Бородино"</t>
  </si>
  <si>
    <t>1310000</t>
  </si>
  <si>
    <t>Содействие развитию гражданского общества в городе Бородино</t>
  </si>
  <si>
    <t>1319201</t>
  </si>
  <si>
    <t>Обслуживание государственного внутреннего и муниципального долга</t>
  </si>
  <si>
    <t>1301</t>
  </si>
  <si>
    <t>Подпрограмма "Управление муниципальным долгом города Бородино"</t>
  </si>
  <si>
    <t>1210000</t>
  </si>
  <si>
    <t>Процентные платежи по муниципальному долгу</t>
  </si>
  <si>
    <t>1219188</t>
  </si>
  <si>
    <t>Обслуживание муниципального долга</t>
  </si>
  <si>
    <t>730</t>
  </si>
  <si>
    <t>Итого</t>
  </si>
  <si>
    <t>Сумма</t>
  </si>
  <si>
    <t>Приложение 4</t>
  </si>
  <si>
    <t>к решению Бородинского городского</t>
  </si>
  <si>
    <t xml:space="preserve">"О внесении изменений и дополнений </t>
  </si>
  <si>
    <t>в решение Бородинского городского Совета</t>
  </si>
  <si>
    <t>депутатов «О бюджете города Бородино на</t>
  </si>
  <si>
    <t xml:space="preserve"> 2014 год и плановый период 2015-2016 годов"</t>
  </si>
  <si>
    <t>Приложение 5</t>
  </si>
  <si>
    <t>Совета депутатов от 20.12.2013  № 32-305р</t>
  </si>
  <si>
    <t>"О бюджете города Бородино на 2014 год</t>
  </si>
  <si>
    <t>и плановый период 2015-2016 годов"</t>
  </si>
  <si>
    <t>Распределение бюджетных ассигнований по разделам, подразделам, целевым статьям 
(муниципальным программам города Бородино и непрограммным направлениям деятельности), 
группам и подгруппам видов расходов классификации расходов бюджета города Бородино
 на 2014 год</t>
  </si>
  <si>
    <t>ОБЩЕГОСУДАРСТВЕННЫЕ ВОПРОСЫ</t>
  </si>
  <si>
    <t>0100</t>
  </si>
  <si>
    <t>НАЦИОНАЛЬНАЯ БЕЗОПАСНОСТЬ И ПРАВООХРАНИТЕЛЬНАЯ ДЕЯТЕЛЬНОСТЬ</t>
  </si>
  <si>
    <t>0300</t>
  </si>
  <si>
    <t>НАЦИОНАЛЬНАЯ ЭКОНОМИКА</t>
  </si>
  <si>
    <t>0400</t>
  </si>
  <si>
    <t>ЖИЛИЩНО-КОММУНАЛЬНОЕ ХОЗЯЙСТВО</t>
  </si>
  <si>
    <t>0500</t>
  </si>
  <si>
    <t>ОХРАНА ОКРУЖАЮЩЕЙ СРЕДЫ</t>
  </si>
  <si>
    <t>0600</t>
  </si>
  <si>
    <t>ОБРАЗОВАНИЕ</t>
  </si>
  <si>
    <t>0700</t>
  </si>
  <si>
    <t>КУЛЬТУРА, КИНЕМАТОГРАФИЯ</t>
  </si>
  <si>
    <t>0800</t>
  </si>
  <si>
    <t>ЗДРАВООХРАНЕНИЕ</t>
  </si>
  <si>
    <t>0900</t>
  </si>
  <si>
    <t>СОЦИАЛЬНАЯ ПОЛИТИКА</t>
  </si>
  <si>
    <t>1000</t>
  </si>
  <si>
    <t>ФИЗИЧЕСКАЯ КУЛЬТУРА И СПОРТ</t>
  </si>
  <si>
    <t>1100</t>
  </si>
  <si>
    <t>СРЕДСТВА МАССОВОЙ ИНФОРМАЦИИ</t>
  </si>
  <si>
    <t>1200</t>
  </si>
  <si>
    <t>ОБСЛУЖИВАНИЕ ГОСУДАРСТВЕННОГО И МУНИЦИПАЛЬНОГО ДОЛГА</t>
  </si>
  <si>
    <t>1300</t>
  </si>
  <si>
    <t>1119201</t>
  </si>
  <si>
    <t>Средства местного бюджета, направляемые на финансирование превышения планируемого объема средств</t>
  </si>
  <si>
    <t>Cубсидии бюджетам муниципальных образований на выплаты отдельным категориям работников муниципальных загородных оздоровительных лагерей, на оплату услуг по санитарно-эпидемиологической оценке обстановки в муниципальных загородных оздоровительных лагерях, оказанных на договорной основе</t>
  </si>
  <si>
    <t>0117584</t>
  </si>
  <si>
    <t xml:space="preserve">Совета депутатов от 08.05.2014 № 34-335р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</si>
</sst>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hh:mm"/>
    <numFmt numFmtId="165" formatCode="?"/>
  </numFmts>
  <fonts count="10" x14ac:knownFonts="1">
    <font>
      <sz val="10"/>
      <name val="Arial"/>
    </font>
    <font>
      <sz val="8.5"/>
      <name val="MS Sans Serif"/>
      <family val="2"/>
      <charset val="204"/>
    </font>
    <font>
      <b/>
      <sz val="11"/>
      <name val="Times New Roman"/>
      <family val="1"/>
      <charset val="204"/>
    </font>
    <font>
      <sz val="12"/>
      <name val="Times New Roman"/>
      <family val="1"/>
      <charset val="204"/>
    </font>
    <font>
      <b/>
      <sz val="12"/>
      <name val="Times New Roman"/>
      <family val="1"/>
      <charset val="204"/>
    </font>
    <font>
      <sz val="14"/>
      <name val="Times New Roman"/>
      <family val="1"/>
      <charset val="204"/>
    </font>
    <font>
      <sz val="12"/>
      <color indexed="8"/>
      <name val="Times New Roman"/>
      <family val="1"/>
      <charset val="204"/>
    </font>
    <font>
      <sz val="10"/>
      <name val="Times New Roman"/>
      <family val="1"/>
      <charset val="204"/>
    </font>
    <font>
      <b/>
      <sz val="14"/>
      <name val="Times New Roman"/>
      <family val="1"/>
      <charset val="204"/>
    </font>
    <font>
      <sz val="14"/>
      <color indexed="12"/>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border>
  </borders>
  <cellStyleXfs count="1">
    <xf numFmtId="0" fontId="0" fillId="0" borderId="0"/>
  </cellStyleXfs>
  <cellXfs count="36">
    <xf numFmtId="0" fontId="0" fillId="0" borderId="0" xfId="0"/>
    <xf numFmtId="164" fontId="2" fillId="0" borderId="0" xfId="0" applyNumberFormat="1" applyFont="1" applyBorder="1" applyAlignment="1" applyProtection="1">
      <alignment horizontal="center"/>
    </xf>
    <xf numFmtId="0" fontId="1" fillId="0" borderId="0" xfId="0" applyFont="1" applyBorder="1" applyAlignment="1" applyProtection="1">
      <alignment horizontal="left" vertical="top" wrapText="1"/>
    </xf>
    <xf numFmtId="0" fontId="0" fillId="0" borderId="0" xfId="0" applyFont="1" applyBorder="1" applyAlignment="1" applyProtection="1">
      <alignment vertical="top" wrapText="1"/>
    </xf>
    <xf numFmtId="0" fontId="7" fillId="0" borderId="0" xfId="0" applyFont="1" applyFill="1" applyBorder="1" applyAlignment="1"/>
    <xf numFmtId="0" fontId="3" fillId="0" borderId="0" xfId="0" applyFont="1" applyFill="1" applyBorder="1" applyAlignment="1"/>
    <xf numFmtId="0" fontId="3" fillId="0" borderId="0" xfId="0" applyFont="1" applyFill="1"/>
    <xf numFmtId="0" fontId="5" fillId="0" borderId="0" xfId="0" applyFont="1" applyFill="1" applyAlignment="1">
      <alignment horizontal="justify" vertical="top"/>
    </xf>
    <xf numFmtId="0" fontId="5" fillId="0" borderId="0" xfId="0" applyFont="1" applyFill="1" applyAlignment="1">
      <alignment vertical="center"/>
    </xf>
    <xf numFmtId="0" fontId="6" fillId="0" borderId="0" xfId="0" applyFont="1" applyFill="1"/>
    <xf numFmtId="0" fontId="0" fillId="0" borderId="0" xfId="0" applyFill="1"/>
    <xf numFmtId="0" fontId="6" fillId="0" borderId="0" xfId="0" applyFont="1" applyFill="1" applyAlignment="1">
      <alignment horizontal="left" vertical="center" wrapText="1"/>
    </xf>
    <xf numFmtId="0" fontId="1" fillId="0" borderId="0" xfId="0" applyFont="1" applyFill="1" applyBorder="1" applyAlignment="1" applyProtection="1">
      <alignment wrapText="1"/>
    </xf>
    <xf numFmtId="0" fontId="8" fillId="0" borderId="0" xfId="0" applyFont="1" applyFill="1" applyBorder="1" applyAlignment="1" applyProtection="1">
      <alignment horizontal="justify" vertical="top"/>
    </xf>
    <xf numFmtId="0" fontId="9" fillId="0" borderId="0" xfId="0" applyFont="1" applyFill="1" applyBorder="1" applyAlignment="1" applyProtection="1">
      <alignment horizontal="left" vertical="center"/>
    </xf>
    <xf numFmtId="0" fontId="5" fillId="0" borderId="0" xfId="0" applyFont="1" applyFill="1" applyBorder="1" applyAlignment="1" applyProtection="1">
      <alignment horizontal="justify" vertical="top"/>
    </xf>
    <xf numFmtId="0" fontId="5" fillId="0" borderId="0" xfId="0" applyFont="1" applyFill="1" applyBorder="1" applyAlignment="1">
      <alignment vertical="center"/>
    </xf>
    <xf numFmtId="0" fontId="5" fillId="0" borderId="0" xfId="0" applyFont="1" applyFill="1" applyBorder="1" applyAlignment="1">
      <alignment horizontal="justify" vertical="top"/>
    </xf>
    <xf numFmtId="0" fontId="1" fillId="0" borderId="0" xfId="0" applyFont="1" applyFill="1" applyBorder="1" applyAlignment="1" applyProtection="1">
      <alignment horizontal="justify" vertical="top"/>
    </xf>
    <xf numFmtId="49" fontId="3" fillId="0" borderId="1" xfId="0" applyNumberFormat="1" applyFont="1" applyFill="1" applyBorder="1" applyAlignment="1" applyProtection="1">
      <alignment horizontal="justify" vertical="top" wrapText="1"/>
    </xf>
    <xf numFmtId="49" fontId="3" fillId="0" borderId="1" xfId="0" applyNumberFormat="1" applyFont="1" applyFill="1" applyBorder="1" applyAlignment="1" applyProtection="1">
      <alignment horizontal="center" vertical="center" wrapText="1"/>
    </xf>
    <xf numFmtId="49" fontId="4" fillId="0" borderId="1" xfId="0" applyNumberFormat="1" applyFont="1" applyFill="1" applyBorder="1" applyAlignment="1" applyProtection="1">
      <alignment horizontal="left" vertical="center" wrapText="1"/>
    </xf>
    <xf numFmtId="49" fontId="4" fillId="0" borderId="2" xfId="0" applyNumberFormat="1" applyFont="1" applyFill="1" applyBorder="1" applyAlignment="1">
      <alignment horizontal="center" vertical="center" wrapText="1"/>
    </xf>
    <xf numFmtId="4" fontId="4" fillId="0" borderId="1" xfId="0" applyNumberFormat="1" applyFont="1" applyFill="1" applyBorder="1" applyAlignment="1">
      <alignment horizontal="center" vertical="center" wrapText="1"/>
    </xf>
    <xf numFmtId="4" fontId="4" fillId="0" borderId="1" xfId="0" applyNumberFormat="1" applyFont="1" applyFill="1" applyBorder="1" applyAlignment="1">
      <alignment horizontal="right" vertical="center" wrapText="1"/>
    </xf>
    <xf numFmtId="4" fontId="3" fillId="0" borderId="1" xfId="0" applyNumberFormat="1" applyFont="1" applyFill="1" applyBorder="1" applyAlignment="1" applyProtection="1">
      <alignment horizontal="right" vertical="center" wrapText="1"/>
    </xf>
    <xf numFmtId="165" fontId="3" fillId="0" borderId="1" xfId="0" applyNumberFormat="1" applyFont="1" applyFill="1" applyBorder="1" applyAlignment="1" applyProtection="1">
      <alignment horizontal="justify" vertical="top" wrapText="1"/>
    </xf>
    <xf numFmtId="49" fontId="4" fillId="0" borderId="1" xfId="0" applyNumberFormat="1" applyFont="1" applyFill="1" applyBorder="1" applyAlignment="1" applyProtection="1">
      <alignment horizontal="center" vertical="center" wrapText="1"/>
    </xf>
    <xf numFmtId="4" fontId="4" fillId="0" borderId="2" xfId="0" applyNumberFormat="1" applyFont="1" applyFill="1" applyBorder="1" applyAlignment="1">
      <alignment horizontal="right" vertical="center" wrapText="1"/>
    </xf>
    <xf numFmtId="49" fontId="4" fillId="0" borderId="1" xfId="0" applyNumberFormat="1" applyFont="1" applyFill="1" applyBorder="1" applyAlignment="1" applyProtection="1">
      <alignment horizontal="justify" vertical="top"/>
    </xf>
    <xf numFmtId="49" fontId="4" fillId="0" borderId="1" xfId="0" applyNumberFormat="1" applyFont="1" applyFill="1" applyBorder="1" applyAlignment="1" applyProtection="1">
      <alignment horizontal="center"/>
    </xf>
    <xf numFmtId="4" fontId="4" fillId="0" borderId="1" xfId="0" applyNumberFormat="1" applyFont="1" applyFill="1" applyBorder="1" applyAlignment="1" applyProtection="1">
      <alignment horizontal="right"/>
    </xf>
    <xf numFmtId="0" fontId="0" fillId="0" borderId="0" xfId="0" applyFill="1" applyAlignment="1">
      <alignment horizontal="justify" vertical="top"/>
    </xf>
    <xf numFmtId="4" fontId="0" fillId="0" borderId="0" xfId="0" applyNumberFormat="1" applyFill="1"/>
    <xf numFmtId="0" fontId="8" fillId="0" borderId="0" xfId="0" applyFont="1" applyFill="1" applyBorder="1" applyAlignment="1">
      <alignment horizontal="center" vertical="center" wrapText="1"/>
    </xf>
    <xf numFmtId="0" fontId="6" fillId="0" borderId="0" xfId="0" applyFont="1" applyFill="1" applyAlignment="1">
      <alignment horizontal="lef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608"/>
  <sheetViews>
    <sheetView showGridLines="0" tabSelected="1" workbookViewId="0">
      <selection activeCell="G6" sqref="G6"/>
    </sheetView>
  </sheetViews>
  <sheetFormatPr defaultRowHeight="13.2" outlineLevelRow="7" x14ac:dyDescent="0.25"/>
  <cols>
    <col min="1" max="1" width="50.44140625" style="32" customWidth="1"/>
    <col min="2" max="2" width="9.33203125" style="10" customWidth="1"/>
    <col min="3" max="3" width="13.33203125" style="10" customWidth="1"/>
    <col min="4" max="4" width="8.88671875" style="10" customWidth="1"/>
    <col min="5" max="5" width="22.5546875" style="10" customWidth="1"/>
    <col min="6" max="6" width="9.109375" customWidth="1"/>
    <col min="7" max="7" width="13.109375" customWidth="1"/>
    <col min="8" max="10" width="9.109375" customWidth="1"/>
  </cols>
  <sheetData>
    <row r="1" spans="1:10" ht="18" x14ac:dyDescent="0.3">
      <c r="A1" s="7"/>
      <c r="B1" s="8"/>
      <c r="C1" s="9" t="s">
        <v>548</v>
      </c>
      <c r="D1" s="4"/>
    </row>
    <row r="2" spans="1:10" ht="18" x14ac:dyDescent="0.3">
      <c r="A2" s="7"/>
      <c r="B2" s="8"/>
      <c r="C2" s="9" t="s">
        <v>549</v>
      </c>
      <c r="D2" s="5"/>
    </row>
    <row r="3" spans="1:10" ht="18" x14ac:dyDescent="0.3">
      <c r="A3" s="7"/>
      <c r="B3" s="8"/>
      <c r="C3" s="9" t="s">
        <v>587</v>
      </c>
      <c r="D3" s="5"/>
    </row>
    <row r="4" spans="1:10" ht="18" x14ac:dyDescent="0.3">
      <c r="A4" s="7"/>
      <c r="B4" s="8"/>
      <c r="C4" s="9" t="s">
        <v>550</v>
      </c>
      <c r="D4" s="5"/>
    </row>
    <row r="5" spans="1:10" ht="18" x14ac:dyDescent="0.3">
      <c r="A5" s="7"/>
      <c r="B5" s="8"/>
      <c r="C5" s="9" t="s">
        <v>551</v>
      </c>
      <c r="D5" s="5"/>
    </row>
    <row r="6" spans="1:10" ht="18" x14ac:dyDescent="0.3">
      <c r="A6" s="7"/>
      <c r="B6" s="8"/>
      <c r="C6" s="9" t="s">
        <v>552</v>
      </c>
      <c r="D6" s="5"/>
    </row>
    <row r="7" spans="1:10" ht="18" x14ac:dyDescent="0.25">
      <c r="A7" s="7"/>
      <c r="B7" s="8"/>
      <c r="C7" s="35" t="s">
        <v>553</v>
      </c>
      <c r="D7" s="35"/>
      <c r="E7" s="35"/>
    </row>
    <row r="8" spans="1:10" ht="18" x14ac:dyDescent="0.3">
      <c r="A8" s="7"/>
      <c r="B8" s="8"/>
      <c r="C8" s="11"/>
      <c r="D8" s="5"/>
    </row>
    <row r="9" spans="1:10" ht="18" x14ac:dyDescent="0.3">
      <c r="A9" s="7"/>
      <c r="B9" s="8"/>
      <c r="C9" s="9" t="s">
        <v>554</v>
      </c>
      <c r="D9" s="5"/>
      <c r="E9" s="12"/>
    </row>
    <row r="10" spans="1:10" ht="18" x14ac:dyDescent="0.3">
      <c r="A10" s="13"/>
      <c r="B10" s="14"/>
      <c r="C10" s="9" t="s">
        <v>549</v>
      </c>
      <c r="D10" s="6"/>
    </row>
    <row r="11" spans="1:10" ht="18" x14ac:dyDescent="0.3">
      <c r="A11" s="15"/>
      <c r="B11" s="16"/>
      <c r="C11" s="9" t="s">
        <v>555</v>
      </c>
      <c r="D11" s="6"/>
    </row>
    <row r="12" spans="1:10" ht="18" x14ac:dyDescent="0.3">
      <c r="A12" s="17"/>
      <c r="B12" s="16"/>
      <c r="C12" s="9" t="s">
        <v>556</v>
      </c>
      <c r="D12" s="6"/>
      <c r="G12" s="1"/>
      <c r="H12" s="1"/>
    </row>
    <row r="13" spans="1:10" ht="18" x14ac:dyDescent="0.3">
      <c r="A13" s="17"/>
      <c r="B13" s="16"/>
      <c r="C13" s="9" t="s">
        <v>557</v>
      </c>
      <c r="D13" s="5"/>
    </row>
    <row r="14" spans="1:10" ht="18" x14ac:dyDescent="0.3">
      <c r="A14" s="17"/>
      <c r="B14" s="16"/>
      <c r="C14" s="9"/>
      <c r="D14" s="5"/>
      <c r="E14" s="5"/>
      <c r="F14" s="3"/>
      <c r="G14" s="3"/>
      <c r="H14" s="3"/>
      <c r="I14" s="2"/>
      <c r="J14" s="2"/>
    </row>
    <row r="15" spans="1:10" ht="147" customHeight="1" x14ac:dyDescent="0.25">
      <c r="A15" s="34" t="s">
        <v>558</v>
      </c>
      <c r="B15" s="34"/>
      <c r="C15" s="34"/>
      <c r="D15" s="34"/>
      <c r="E15" s="34"/>
      <c r="F15" s="3"/>
      <c r="G15" s="3"/>
    </row>
    <row r="16" spans="1:10" x14ac:dyDescent="0.25">
      <c r="A16" s="18" t="s">
        <v>0</v>
      </c>
    </row>
    <row r="17" spans="1:5" ht="15.6" x14ac:dyDescent="0.25">
      <c r="A17" s="19" t="s">
        <v>1</v>
      </c>
      <c r="B17" s="20" t="s">
        <v>2</v>
      </c>
      <c r="C17" s="20" t="s">
        <v>3</v>
      </c>
      <c r="D17" s="20" t="s">
        <v>4</v>
      </c>
      <c r="E17" s="20" t="s">
        <v>547</v>
      </c>
    </row>
    <row r="18" spans="1:5" ht="15.6" x14ac:dyDescent="0.25">
      <c r="A18" s="21" t="s">
        <v>559</v>
      </c>
      <c r="B18" s="22" t="s">
        <v>560</v>
      </c>
      <c r="C18" s="23"/>
      <c r="D18" s="23"/>
      <c r="E18" s="24">
        <f>E19+E22+E37+E46+E53+E58</f>
        <v>29420268.229999997</v>
      </c>
    </row>
    <row r="19" spans="1:5" ht="46.8" x14ac:dyDescent="0.25">
      <c r="A19" s="19" t="s">
        <v>5</v>
      </c>
      <c r="B19" s="20" t="s">
        <v>6</v>
      </c>
      <c r="C19" s="20"/>
      <c r="D19" s="20"/>
      <c r="E19" s="25">
        <v>926914.94</v>
      </c>
    </row>
    <row r="20" spans="1:5" ht="15.6" outlineLevel="3" x14ac:dyDescent="0.25">
      <c r="A20" s="19" t="s">
        <v>10</v>
      </c>
      <c r="B20" s="20" t="s">
        <v>6</v>
      </c>
      <c r="C20" s="20" t="s">
        <v>11</v>
      </c>
      <c r="D20" s="20"/>
      <c r="E20" s="25">
        <v>926914.94</v>
      </c>
    </row>
    <row r="21" spans="1:5" ht="46.8" outlineLevel="7" x14ac:dyDescent="0.25">
      <c r="A21" s="19" t="s">
        <v>12</v>
      </c>
      <c r="B21" s="20" t="s">
        <v>6</v>
      </c>
      <c r="C21" s="20" t="s">
        <v>11</v>
      </c>
      <c r="D21" s="20" t="s">
        <v>13</v>
      </c>
      <c r="E21" s="25">
        <v>926914.94</v>
      </c>
    </row>
    <row r="22" spans="1:5" ht="62.4" x14ac:dyDescent="0.25">
      <c r="A22" s="19" t="s">
        <v>14</v>
      </c>
      <c r="B22" s="20" t="s">
        <v>15</v>
      </c>
      <c r="C22" s="20"/>
      <c r="D22" s="20"/>
      <c r="E22" s="25">
        <v>3954457.32</v>
      </c>
    </row>
    <row r="23" spans="1:5" ht="31.2" outlineLevel="1" x14ac:dyDescent="0.25">
      <c r="A23" s="19" t="s">
        <v>16</v>
      </c>
      <c r="B23" s="20" t="s">
        <v>15</v>
      </c>
      <c r="C23" s="20" t="s">
        <v>17</v>
      </c>
      <c r="D23" s="20"/>
      <c r="E23" s="25">
        <v>3954457.32</v>
      </c>
    </row>
    <row r="24" spans="1:5" ht="31.2" outlineLevel="2" x14ac:dyDescent="0.25">
      <c r="A24" s="19" t="s">
        <v>18</v>
      </c>
      <c r="B24" s="20" t="s">
        <v>15</v>
      </c>
      <c r="C24" s="20" t="s">
        <v>19</v>
      </c>
      <c r="D24" s="20"/>
      <c r="E24" s="25">
        <v>1771522.34</v>
      </c>
    </row>
    <row r="25" spans="1:5" ht="46.8" outlineLevel="7" x14ac:dyDescent="0.25">
      <c r="A25" s="19" t="s">
        <v>12</v>
      </c>
      <c r="B25" s="20" t="s">
        <v>15</v>
      </c>
      <c r="C25" s="20" t="s">
        <v>19</v>
      </c>
      <c r="D25" s="20" t="s">
        <v>13</v>
      </c>
      <c r="E25" s="25">
        <v>1207647.94</v>
      </c>
    </row>
    <row r="26" spans="1:5" ht="46.8" outlineLevel="7" x14ac:dyDescent="0.25">
      <c r="A26" s="19" t="s">
        <v>20</v>
      </c>
      <c r="B26" s="20" t="s">
        <v>15</v>
      </c>
      <c r="C26" s="20" t="s">
        <v>19</v>
      </c>
      <c r="D26" s="20" t="s">
        <v>21</v>
      </c>
      <c r="E26" s="25">
        <v>5400</v>
      </c>
    </row>
    <row r="27" spans="1:5" ht="46.8" outlineLevel="7" x14ac:dyDescent="0.25">
      <c r="A27" s="19" t="s">
        <v>22</v>
      </c>
      <c r="B27" s="20" t="s">
        <v>15</v>
      </c>
      <c r="C27" s="20" t="s">
        <v>19</v>
      </c>
      <c r="D27" s="20" t="s">
        <v>23</v>
      </c>
      <c r="E27" s="25">
        <v>557495.31999999995</v>
      </c>
    </row>
    <row r="28" spans="1:5" ht="15.6" outlineLevel="7" x14ac:dyDescent="0.25">
      <c r="A28" s="19" t="s">
        <v>24</v>
      </c>
      <c r="B28" s="20" t="s">
        <v>15</v>
      </c>
      <c r="C28" s="20" t="s">
        <v>19</v>
      </c>
      <c r="D28" s="20" t="s">
        <v>25</v>
      </c>
      <c r="E28" s="25">
        <v>979.08</v>
      </c>
    </row>
    <row r="29" spans="1:5" ht="31.2" outlineLevel="2" x14ac:dyDescent="0.25">
      <c r="A29" s="19" t="s">
        <v>26</v>
      </c>
      <c r="B29" s="20" t="s">
        <v>15</v>
      </c>
      <c r="C29" s="20" t="s">
        <v>27</v>
      </c>
      <c r="D29" s="20"/>
      <c r="E29" s="25">
        <v>926914.94</v>
      </c>
    </row>
    <row r="30" spans="1:5" ht="46.8" outlineLevel="7" x14ac:dyDescent="0.25">
      <c r="A30" s="19" t="s">
        <v>12</v>
      </c>
      <c r="B30" s="20" t="s">
        <v>15</v>
      </c>
      <c r="C30" s="20" t="s">
        <v>27</v>
      </c>
      <c r="D30" s="20" t="s">
        <v>13</v>
      </c>
      <c r="E30" s="25">
        <v>926914.94</v>
      </c>
    </row>
    <row r="31" spans="1:5" ht="31.2" outlineLevel="2" x14ac:dyDescent="0.25">
      <c r="A31" s="19" t="s">
        <v>28</v>
      </c>
      <c r="B31" s="20" t="s">
        <v>15</v>
      </c>
      <c r="C31" s="20" t="s">
        <v>29</v>
      </c>
      <c r="D31" s="20"/>
      <c r="E31" s="25">
        <v>663395.04</v>
      </c>
    </row>
    <row r="32" spans="1:5" ht="46.8" outlineLevel="7" x14ac:dyDescent="0.25">
      <c r="A32" s="19" t="s">
        <v>12</v>
      </c>
      <c r="B32" s="20" t="s">
        <v>15</v>
      </c>
      <c r="C32" s="20" t="s">
        <v>29</v>
      </c>
      <c r="D32" s="20" t="s">
        <v>13</v>
      </c>
      <c r="E32" s="25">
        <v>663395.04</v>
      </c>
    </row>
    <row r="33" spans="1:5" ht="15.6" outlineLevel="2" x14ac:dyDescent="0.25">
      <c r="A33" s="19" t="s">
        <v>30</v>
      </c>
      <c r="B33" s="20" t="s">
        <v>15</v>
      </c>
      <c r="C33" s="20" t="s">
        <v>31</v>
      </c>
      <c r="D33" s="20"/>
      <c r="E33" s="25">
        <v>592625</v>
      </c>
    </row>
    <row r="34" spans="1:5" ht="46.8" outlineLevel="7" x14ac:dyDescent="0.25">
      <c r="A34" s="19" t="s">
        <v>12</v>
      </c>
      <c r="B34" s="20" t="s">
        <v>15</v>
      </c>
      <c r="C34" s="20" t="s">
        <v>31</v>
      </c>
      <c r="D34" s="20" t="s">
        <v>13</v>
      </c>
      <c r="E34" s="25">
        <v>558725</v>
      </c>
    </row>
    <row r="35" spans="1:5" ht="46.8" outlineLevel="7" x14ac:dyDescent="0.25">
      <c r="A35" s="19" t="s">
        <v>20</v>
      </c>
      <c r="B35" s="20" t="s">
        <v>15</v>
      </c>
      <c r="C35" s="20" t="s">
        <v>31</v>
      </c>
      <c r="D35" s="20" t="s">
        <v>21</v>
      </c>
      <c r="E35" s="25">
        <v>16200</v>
      </c>
    </row>
    <row r="36" spans="1:5" ht="46.8" outlineLevel="7" x14ac:dyDescent="0.25">
      <c r="A36" s="19" t="s">
        <v>22</v>
      </c>
      <c r="B36" s="20" t="s">
        <v>15</v>
      </c>
      <c r="C36" s="20" t="s">
        <v>31</v>
      </c>
      <c r="D36" s="20" t="s">
        <v>23</v>
      </c>
      <c r="E36" s="25">
        <v>17700</v>
      </c>
    </row>
    <row r="37" spans="1:5" ht="62.4" x14ac:dyDescent="0.25">
      <c r="A37" s="19" t="s">
        <v>32</v>
      </c>
      <c r="B37" s="20" t="s">
        <v>33</v>
      </c>
      <c r="C37" s="20"/>
      <c r="D37" s="20"/>
      <c r="E37" s="25">
        <v>12749080.93</v>
      </c>
    </row>
    <row r="38" spans="1:5" ht="31.2" outlineLevel="1" x14ac:dyDescent="0.25">
      <c r="A38" s="19" t="s">
        <v>7</v>
      </c>
      <c r="B38" s="20" t="s">
        <v>33</v>
      </c>
      <c r="C38" s="20" t="s">
        <v>8</v>
      </c>
      <c r="D38" s="20"/>
      <c r="E38" s="25">
        <v>12749080.93</v>
      </c>
    </row>
    <row r="39" spans="1:5" ht="31.2" outlineLevel="2" x14ac:dyDescent="0.25">
      <c r="A39" s="19" t="s">
        <v>7</v>
      </c>
      <c r="B39" s="20" t="s">
        <v>33</v>
      </c>
      <c r="C39" s="20" t="s">
        <v>9</v>
      </c>
      <c r="D39" s="20"/>
      <c r="E39" s="25">
        <v>12749080.93</v>
      </c>
    </row>
    <row r="40" spans="1:5" ht="31.2" outlineLevel="3" x14ac:dyDescent="0.25">
      <c r="A40" s="19" t="s">
        <v>18</v>
      </c>
      <c r="B40" s="20" t="s">
        <v>33</v>
      </c>
      <c r="C40" s="20" t="s">
        <v>34</v>
      </c>
      <c r="D40" s="20"/>
      <c r="E40" s="25">
        <v>12749080.93</v>
      </c>
    </row>
    <row r="41" spans="1:5" ht="46.8" outlineLevel="7" x14ac:dyDescent="0.25">
      <c r="A41" s="19" t="s">
        <v>12</v>
      </c>
      <c r="B41" s="20" t="s">
        <v>33</v>
      </c>
      <c r="C41" s="20" t="s">
        <v>34</v>
      </c>
      <c r="D41" s="20" t="s">
        <v>13</v>
      </c>
      <c r="E41" s="25">
        <v>9327515.7699999996</v>
      </c>
    </row>
    <row r="42" spans="1:5" ht="46.8" outlineLevel="7" x14ac:dyDescent="0.25">
      <c r="A42" s="19" t="s">
        <v>20</v>
      </c>
      <c r="B42" s="20" t="s">
        <v>33</v>
      </c>
      <c r="C42" s="20" t="s">
        <v>34</v>
      </c>
      <c r="D42" s="20" t="s">
        <v>21</v>
      </c>
      <c r="E42" s="25">
        <v>40312</v>
      </c>
    </row>
    <row r="43" spans="1:5" ht="46.8" outlineLevel="7" x14ac:dyDescent="0.25">
      <c r="A43" s="19" t="s">
        <v>35</v>
      </c>
      <c r="B43" s="20" t="s">
        <v>33</v>
      </c>
      <c r="C43" s="20" t="s">
        <v>34</v>
      </c>
      <c r="D43" s="20" t="s">
        <v>36</v>
      </c>
      <c r="E43" s="25">
        <v>238292.14</v>
      </c>
    </row>
    <row r="44" spans="1:5" ht="46.8" outlineLevel="7" x14ac:dyDescent="0.25">
      <c r="A44" s="19" t="s">
        <v>22</v>
      </c>
      <c r="B44" s="20" t="s">
        <v>33</v>
      </c>
      <c r="C44" s="20" t="s">
        <v>34</v>
      </c>
      <c r="D44" s="20" t="s">
        <v>23</v>
      </c>
      <c r="E44" s="25">
        <v>3072504.18</v>
      </c>
    </row>
    <row r="45" spans="1:5" ht="15.6" outlineLevel="7" x14ac:dyDescent="0.25">
      <c r="A45" s="19" t="s">
        <v>24</v>
      </c>
      <c r="B45" s="20" t="s">
        <v>33</v>
      </c>
      <c r="C45" s="20" t="s">
        <v>34</v>
      </c>
      <c r="D45" s="20" t="s">
        <v>25</v>
      </c>
      <c r="E45" s="25">
        <v>70456.84</v>
      </c>
    </row>
    <row r="46" spans="1:5" ht="46.8" x14ac:dyDescent="0.25">
      <c r="A46" s="19" t="s">
        <v>37</v>
      </c>
      <c r="B46" s="20" t="s">
        <v>38</v>
      </c>
      <c r="C46" s="20"/>
      <c r="D46" s="20"/>
      <c r="E46" s="25">
        <v>4239067.4400000004</v>
      </c>
    </row>
    <row r="47" spans="1:5" ht="31.2" outlineLevel="1" x14ac:dyDescent="0.25">
      <c r="A47" s="19" t="s">
        <v>39</v>
      </c>
      <c r="B47" s="20" t="s">
        <v>38</v>
      </c>
      <c r="C47" s="20" t="s">
        <v>40</v>
      </c>
      <c r="D47" s="20"/>
      <c r="E47" s="25">
        <v>4239067.4400000004</v>
      </c>
    </row>
    <row r="48" spans="1:5" ht="46.8" outlineLevel="2" x14ac:dyDescent="0.25">
      <c r="A48" s="19" t="s">
        <v>41</v>
      </c>
      <c r="B48" s="20" t="s">
        <v>38</v>
      </c>
      <c r="C48" s="20" t="s">
        <v>42</v>
      </c>
      <c r="D48" s="20"/>
      <c r="E48" s="25">
        <v>4239067.4400000004</v>
      </c>
    </row>
    <row r="49" spans="1:5" ht="31.2" outlineLevel="3" x14ac:dyDescent="0.25">
      <c r="A49" s="19" t="s">
        <v>18</v>
      </c>
      <c r="B49" s="20" t="s">
        <v>38</v>
      </c>
      <c r="C49" s="20" t="s">
        <v>43</v>
      </c>
      <c r="D49" s="20"/>
      <c r="E49" s="25">
        <v>4239067.4400000004</v>
      </c>
    </row>
    <row r="50" spans="1:5" ht="46.8" outlineLevel="7" x14ac:dyDescent="0.25">
      <c r="A50" s="19" t="s">
        <v>12</v>
      </c>
      <c r="B50" s="20" t="s">
        <v>38</v>
      </c>
      <c r="C50" s="20" t="s">
        <v>43</v>
      </c>
      <c r="D50" s="20" t="s">
        <v>13</v>
      </c>
      <c r="E50" s="25">
        <v>3442228.44</v>
      </c>
    </row>
    <row r="51" spans="1:5" ht="46.8" outlineLevel="7" x14ac:dyDescent="0.25">
      <c r="A51" s="19" t="s">
        <v>20</v>
      </c>
      <c r="B51" s="20" t="s">
        <v>38</v>
      </c>
      <c r="C51" s="20" t="s">
        <v>43</v>
      </c>
      <c r="D51" s="20" t="s">
        <v>21</v>
      </c>
      <c r="E51" s="25">
        <v>11140</v>
      </c>
    </row>
    <row r="52" spans="1:5" ht="46.8" outlineLevel="7" x14ac:dyDescent="0.25">
      <c r="A52" s="19" t="s">
        <v>22</v>
      </c>
      <c r="B52" s="20" t="s">
        <v>38</v>
      </c>
      <c r="C52" s="20" t="s">
        <v>43</v>
      </c>
      <c r="D52" s="20" t="s">
        <v>23</v>
      </c>
      <c r="E52" s="25">
        <v>785699</v>
      </c>
    </row>
    <row r="53" spans="1:5" ht="15.6" x14ac:dyDescent="0.25">
      <c r="A53" s="19" t="s">
        <v>44</v>
      </c>
      <c r="B53" s="20" t="s">
        <v>45</v>
      </c>
      <c r="C53" s="20"/>
      <c r="D53" s="20"/>
      <c r="E53" s="25">
        <v>50000</v>
      </c>
    </row>
    <row r="54" spans="1:5" ht="31.2" outlineLevel="1" x14ac:dyDescent="0.25">
      <c r="A54" s="19" t="s">
        <v>7</v>
      </c>
      <c r="B54" s="20" t="s">
        <v>45</v>
      </c>
      <c r="C54" s="20" t="s">
        <v>8</v>
      </c>
      <c r="D54" s="20"/>
      <c r="E54" s="25">
        <v>50000</v>
      </c>
    </row>
    <row r="55" spans="1:5" ht="31.2" outlineLevel="2" x14ac:dyDescent="0.25">
      <c r="A55" s="19" t="s">
        <v>7</v>
      </c>
      <c r="B55" s="20" t="s">
        <v>45</v>
      </c>
      <c r="C55" s="20" t="s">
        <v>9</v>
      </c>
      <c r="D55" s="20"/>
      <c r="E55" s="25">
        <v>50000</v>
      </c>
    </row>
    <row r="56" spans="1:5" ht="15.6" outlineLevel="3" x14ac:dyDescent="0.25">
      <c r="A56" s="19" t="s">
        <v>46</v>
      </c>
      <c r="B56" s="20" t="s">
        <v>45</v>
      </c>
      <c r="C56" s="20" t="s">
        <v>47</v>
      </c>
      <c r="D56" s="20"/>
      <c r="E56" s="25">
        <v>50000</v>
      </c>
    </row>
    <row r="57" spans="1:5" ht="15.6" outlineLevel="7" x14ac:dyDescent="0.25">
      <c r="A57" s="19" t="s">
        <v>48</v>
      </c>
      <c r="B57" s="20" t="s">
        <v>45</v>
      </c>
      <c r="C57" s="20" t="s">
        <v>47</v>
      </c>
      <c r="D57" s="20" t="s">
        <v>49</v>
      </c>
      <c r="E57" s="25">
        <v>50000</v>
      </c>
    </row>
    <row r="58" spans="1:5" ht="15.6" x14ac:dyDescent="0.25">
      <c r="A58" s="19" t="s">
        <v>50</v>
      </c>
      <c r="B58" s="20" t="s">
        <v>51</v>
      </c>
      <c r="C58" s="20"/>
      <c r="D58" s="20"/>
      <c r="E58" s="25">
        <v>7500747.5999999996</v>
      </c>
    </row>
    <row r="59" spans="1:5" ht="78" outlineLevel="1" x14ac:dyDescent="0.25">
      <c r="A59" s="19" t="s">
        <v>52</v>
      </c>
      <c r="B59" s="20" t="s">
        <v>51</v>
      </c>
      <c r="C59" s="20" t="s">
        <v>53</v>
      </c>
      <c r="D59" s="20"/>
      <c r="E59" s="25">
        <v>292000</v>
      </c>
    </row>
    <row r="60" spans="1:5" ht="62.4" outlineLevel="2" x14ac:dyDescent="0.25">
      <c r="A60" s="19" t="s">
        <v>54</v>
      </c>
      <c r="B60" s="20" t="s">
        <v>51</v>
      </c>
      <c r="C60" s="20" t="s">
        <v>55</v>
      </c>
      <c r="D60" s="20"/>
      <c r="E60" s="25">
        <v>292000</v>
      </c>
    </row>
    <row r="61" spans="1:5" ht="46.8" outlineLevel="3" x14ac:dyDescent="0.25">
      <c r="A61" s="19" t="s">
        <v>56</v>
      </c>
      <c r="B61" s="20" t="s">
        <v>51</v>
      </c>
      <c r="C61" s="20" t="s">
        <v>57</v>
      </c>
      <c r="D61" s="20"/>
      <c r="E61" s="25">
        <v>292000</v>
      </c>
    </row>
    <row r="62" spans="1:5" ht="46.8" outlineLevel="7" x14ac:dyDescent="0.25">
      <c r="A62" s="19" t="s">
        <v>22</v>
      </c>
      <c r="B62" s="20" t="s">
        <v>51</v>
      </c>
      <c r="C62" s="20" t="s">
        <v>57</v>
      </c>
      <c r="D62" s="20" t="s">
        <v>23</v>
      </c>
      <c r="E62" s="25">
        <v>292000</v>
      </c>
    </row>
    <row r="63" spans="1:5" ht="31.2" outlineLevel="1" x14ac:dyDescent="0.25">
      <c r="A63" s="19" t="s">
        <v>39</v>
      </c>
      <c r="B63" s="20" t="s">
        <v>51</v>
      </c>
      <c r="C63" s="20" t="s">
        <v>40</v>
      </c>
      <c r="D63" s="20"/>
      <c r="E63" s="25">
        <v>100000</v>
      </c>
    </row>
    <row r="64" spans="1:5" ht="15.6" outlineLevel="2" x14ac:dyDescent="0.25">
      <c r="A64" s="19" t="s">
        <v>58</v>
      </c>
      <c r="B64" s="20" t="s">
        <v>51</v>
      </c>
      <c r="C64" s="20" t="s">
        <v>59</v>
      </c>
      <c r="D64" s="20"/>
      <c r="E64" s="25">
        <v>100000</v>
      </c>
    </row>
    <row r="65" spans="1:5" ht="31.2" outlineLevel="3" x14ac:dyDescent="0.25">
      <c r="A65" s="19" t="s">
        <v>60</v>
      </c>
      <c r="B65" s="20" t="s">
        <v>51</v>
      </c>
      <c r="C65" s="20" t="s">
        <v>61</v>
      </c>
      <c r="D65" s="20"/>
      <c r="E65" s="25">
        <v>100000</v>
      </c>
    </row>
    <row r="66" spans="1:5" ht="124.8" outlineLevel="7" x14ac:dyDescent="0.25">
      <c r="A66" s="26" t="s">
        <v>62</v>
      </c>
      <c r="B66" s="20" t="s">
        <v>51</v>
      </c>
      <c r="C66" s="20" t="s">
        <v>61</v>
      </c>
      <c r="D66" s="20" t="s">
        <v>63</v>
      </c>
      <c r="E66" s="25">
        <v>100000</v>
      </c>
    </row>
    <row r="67" spans="1:5" ht="31.2" outlineLevel="1" x14ac:dyDescent="0.25">
      <c r="A67" s="19" t="s">
        <v>7</v>
      </c>
      <c r="B67" s="20" t="s">
        <v>51</v>
      </c>
      <c r="C67" s="20" t="s">
        <v>8</v>
      </c>
      <c r="D67" s="20"/>
      <c r="E67" s="25">
        <v>1121090</v>
      </c>
    </row>
    <row r="68" spans="1:5" ht="31.2" outlineLevel="2" x14ac:dyDescent="0.25">
      <c r="A68" s="19" t="s">
        <v>7</v>
      </c>
      <c r="B68" s="20" t="s">
        <v>51</v>
      </c>
      <c r="C68" s="20" t="s">
        <v>9</v>
      </c>
      <c r="D68" s="20"/>
      <c r="E68" s="25">
        <v>1121090</v>
      </c>
    </row>
    <row r="69" spans="1:5" ht="62.4" outlineLevel="3" x14ac:dyDescent="0.25">
      <c r="A69" s="19" t="s">
        <v>64</v>
      </c>
      <c r="B69" s="20" t="s">
        <v>51</v>
      </c>
      <c r="C69" s="20" t="s">
        <v>65</v>
      </c>
      <c r="D69" s="20"/>
      <c r="E69" s="25">
        <v>561000</v>
      </c>
    </row>
    <row r="70" spans="1:5" ht="46.8" outlineLevel="7" x14ac:dyDescent="0.25">
      <c r="A70" s="19" t="s">
        <v>35</v>
      </c>
      <c r="B70" s="20" t="s">
        <v>51</v>
      </c>
      <c r="C70" s="20" t="s">
        <v>65</v>
      </c>
      <c r="D70" s="20" t="s">
        <v>36</v>
      </c>
      <c r="E70" s="25">
        <v>561000</v>
      </c>
    </row>
    <row r="71" spans="1:5" ht="62.4" outlineLevel="3" x14ac:dyDescent="0.25">
      <c r="A71" s="19" t="s">
        <v>66</v>
      </c>
      <c r="B71" s="20" t="s">
        <v>51</v>
      </c>
      <c r="C71" s="20" t="s">
        <v>67</v>
      </c>
      <c r="D71" s="20"/>
      <c r="E71" s="25">
        <v>1800</v>
      </c>
    </row>
    <row r="72" spans="1:5" ht="46.8" outlineLevel="7" x14ac:dyDescent="0.25">
      <c r="A72" s="19" t="s">
        <v>22</v>
      </c>
      <c r="B72" s="20" t="s">
        <v>51</v>
      </c>
      <c r="C72" s="20" t="s">
        <v>67</v>
      </c>
      <c r="D72" s="20" t="s">
        <v>23</v>
      </c>
      <c r="E72" s="25">
        <v>1800</v>
      </c>
    </row>
    <row r="73" spans="1:5" ht="62.4" outlineLevel="3" x14ac:dyDescent="0.25">
      <c r="A73" s="19" t="s">
        <v>68</v>
      </c>
      <c r="B73" s="20" t="s">
        <v>51</v>
      </c>
      <c r="C73" s="20" t="s">
        <v>69</v>
      </c>
      <c r="D73" s="20"/>
      <c r="E73" s="25">
        <v>80800</v>
      </c>
    </row>
    <row r="74" spans="1:5" ht="46.8" outlineLevel="7" x14ac:dyDescent="0.25">
      <c r="A74" s="19" t="s">
        <v>12</v>
      </c>
      <c r="B74" s="20" t="s">
        <v>51</v>
      </c>
      <c r="C74" s="20" t="s">
        <v>69</v>
      </c>
      <c r="D74" s="20" t="s">
        <v>13</v>
      </c>
      <c r="E74" s="25">
        <v>73168.06</v>
      </c>
    </row>
    <row r="75" spans="1:5" ht="46.8" outlineLevel="7" x14ac:dyDescent="0.25">
      <c r="A75" s="19" t="s">
        <v>22</v>
      </c>
      <c r="B75" s="20" t="s">
        <v>51</v>
      </c>
      <c r="C75" s="20" t="s">
        <v>69</v>
      </c>
      <c r="D75" s="20" t="s">
        <v>23</v>
      </c>
      <c r="E75" s="25">
        <v>7631.94</v>
      </c>
    </row>
    <row r="76" spans="1:5" ht="78" outlineLevel="3" x14ac:dyDescent="0.25">
      <c r="A76" s="19" t="s">
        <v>70</v>
      </c>
      <c r="B76" s="20" t="s">
        <v>51</v>
      </c>
      <c r="C76" s="20" t="s">
        <v>71</v>
      </c>
      <c r="D76" s="20"/>
      <c r="E76" s="25">
        <v>19000</v>
      </c>
    </row>
    <row r="77" spans="1:5" ht="46.8" outlineLevel="7" x14ac:dyDescent="0.25">
      <c r="A77" s="19" t="s">
        <v>12</v>
      </c>
      <c r="B77" s="20" t="s">
        <v>51</v>
      </c>
      <c r="C77" s="20" t="s">
        <v>71</v>
      </c>
      <c r="D77" s="20" t="s">
        <v>13</v>
      </c>
      <c r="E77" s="25">
        <v>15300</v>
      </c>
    </row>
    <row r="78" spans="1:5" ht="46.8" outlineLevel="7" x14ac:dyDescent="0.25">
      <c r="A78" s="19" t="s">
        <v>22</v>
      </c>
      <c r="B78" s="20" t="s">
        <v>51</v>
      </c>
      <c r="C78" s="20" t="s">
        <v>71</v>
      </c>
      <c r="D78" s="20" t="s">
        <v>23</v>
      </c>
      <c r="E78" s="25">
        <v>3700</v>
      </c>
    </row>
    <row r="79" spans="1:5" ht="78" outlineLevel="3" x14ac:dyDescent="0.25">
      <c r="A79" s="19" t="s">
        <v>72</v>
      </c>
      <c r="B79" s="20" t="s">
        <v>51</v>
      </c>
      <c r="C79" s="20" t="s">
        <v>73</v>
      </c>
      <c r="D79" s="20"/>
      <c r="E79" s="25">
        <v>452700</v>
      </c>
    </row>
    <row r="80" spans="1:5" ht="46.8" outlineLevel="7" x14ac:dyDescent="0.25">
      <c r="A80" s="19" t="s">
        <v>12</v>
      </c>
      <c r="B80" s="20" t="s">
        <v>51</v>
      </c>
      <c r="C80" s="20" t="s">
        <v>73</v>
      </c>
      <c r="D80" s="20" t="s">
        <v>13</v>
      </c>
      <c r="E80" s="25">
        <v>402012.81</v>
      </c>
    </row>
    <row r="81" spans="1:5" ht="46.8" outlineLevel="7" x14ac:dyDescent="0.25">
      <c r="A81" s="19" t="s">
        <v>22</v>
      </c>
      <c r="B81" s="20" t="s">
        <v>51</v>
      </c>
      <c r="C81" s="20" t="s">
        <v>73</v>
      </c>
      <c r="D81" s="20" t="s">
        <v>23</v>
      </c>
      <c r="E81" s="25">
        <v>50687.19</v>
      </c>
    </row>
    <row r="82" spans="1:5" ht="93.6" outlineLevel="3" x14ac:dyDescent="0.25">
      <c r="A82" s="19" t="s">
        <v>74</v>
      </c>
      <c r="B82" s="20" t="s">
        <v>51</v>
      </c>
      <c r="C82" s="20" t="s">
        <v>75</v>
      </c>
      <c r="D82" s="20"/>
      <c r="E82" s="25">
        <v>5610</v>
      </c>
    </row>
    <row r="83" spans="1:5" ht="46.8" outlineLevel="7" x14ac:dyDescent="0.25">
      <c r="A83" s="19" t="s">
        <v>35</v>
      </c>
      <c r="B83" s="20" t="s">
        <v>51</v>
      </c>
      <c r="C83" s="20" t="s">
        <v>75</v>
      </c>
      <c r="D83" s="20" t="s">
        <v>36</v>
      </c>
      <c r="E83" s="25">
        <v>5610</v>
      </c>
    </row>
    <row r="84" spans="1:5" ht="78" outlineLevel="3" x14ac:dyDescent="0.25">
      <c r="A84" s="19" t="s">
        <v>76</v>
      </c>
      <c r="B84" s="20" t="s">
        <v>51</v>
      </c>
      <c r="C84" s="20" t="s">
        <v>77</v>
      </c>
      <c r="D84" s="20"/>
      <c r="E84" s="25">
        <v>180</v>
      </c>
    </row>
    <row r="85" spans="1:5" ht="46.8" outlineLevel="7" x14ac:dyDescent="0.25">
      <c r="A85" s="19" t="s">
        <v>22</v>
      </c>
      <c r="B85" s="20" t="s">
        <v>51</v>
      </c>
      <c r="C85" s="20" t="s">
        <v>77</v>
      </c>
      <c r="D85" s="20" t="s">
        <v>23</v>
      </c>
      <c r="E85" s="25">
        <v>180</v>
      </c>
    </row>
    <row r="86" spans="1:5" ht="46.8" outlineLevel="1" x14ac:dyDescent="0.25">
      <c r="A86" s="19" t="s">
        <v>78</v>
      </c>
      <c r="B86" s="20" t="s">
        <v>51</v>
      </c>
      <c r="C86" s="20" t="s">
        <v>79</v>
      </c>
      <c r="D86" s="20"/>
      <c r="E86" s="25">
        <v>5987657.5999999996</v>
      </c>
    </row>
    <row r="87" spans="1:5" ht="31.2" outlineLevel="2" x14ac:dyDescent="0.25">
      <c r="A87" s="19" t="s">
        <v>18</v>
      </c>
      <c r="B87" s="20" t="s">
        <v>51</v>
      </c>
      <c r="C87" s="20" t="s">
        <v>80</v>
      </c>
      <c r="D87" s="20"/>
      <c r="E87" s="25">
        <v>2507772.89</v>
      </c>
    </row>
    <row r="88" spans="1:5" ht="46.8" outlineLevel="7" x14ac:dyDescent="0.25">
      <c r="A88" s="19" t="s">
        <v>81</v>
      </c>
      <c r="B88" s="20" t="s">
        <v>51</v>
      </c>
      <c r="C88" s="20" t="s">
        <v>80</v>
      </c>
      <c r="D88" s="20" t="s">
        <v>82</v>
      </c>
      <c r="E88" s="25">
        <v>2250472.89</v>
      </c>
    </row>
    <row r="89" spans="1:5" ht="31.2" outlineLevel="7" x14ac:dyDescent="0.25">
      <c r="A89" s="19" t="s">
        <v>83</v>
      </c>
      <c r="B89" s="20" t="s">
        <v>51</v>
      </c>
      <c r="C89" s="20" t="s">
        <v>80</v>
      </c>
      <c r="D89" s="20" t="s">
        <v>84</v>
      </c>
      <c r="E89" s="25">
        <v>718.82</v>
      </c>
    </row>
    <row r="90" spans="1:5" ht="46.8" outlineLevel="7" x14ac:dyDescent="0.25">
      <c r="A90" s="19" t="s">
        <v>22</v>
      </c>
      <c r="B90" s="20" t="s">
        <v>51</v>
      </c>
      <c r="C90" s="20" t="s">
        <v>80</v>
      </c>
      <c r="D90" s="20" t="s">
        <v>23</v>
      </c>
      <c r="E90" s="25">
        <v>255258.7</v>
      </c>
    </row>
    <row r="91" spans="1:5" ht="15.6" outlineLevel="7" x14ac:dyDescent="0.25">
      <c r="A91" s="19" t="s">
        <v>24</v>
      </c>
      <c r="B91" s="20" t="s">
        <v>51</v>
      </c>
      <c r="C91" s="20" t="s">
        <v>80</v>
      </c>
      <c r="D91" s="20" t="s">
        <v>25</v>
      </c>
      <c r="E91" s="25">
        <v>1322.48</v>
      </c>
    </row>
    <row r="92" spans="1:5" ht="15.6" outlineLevel="2" x14ac:dyDescent="0.25">
      <c r="A92" s="19" t="s">
        <v>85</v>
      </c>
      <c r="B92" s="20" t="s">
        <v>51</v>
      </c>
      <c r="C92" s="20" t="s">
        <v>86</v>
      </c>
      <c r="D92" s="20"/>
      <c r="E92" s="25">
        <v>3060884.71</v>
      </c>
    </row>
    <row r="93" spans="1:5" ht="46.8" outlineLevel="7" x14ac:dyDescent="0.25">
      <c r="A93" s="19" t="s">
        <v>22</v>
      </c>
      <c r="B93" s="20" t="s">
        <v>51</v>
      </c>
      <c r="C93" s="20" t="s">
        <v>86</v>
      </c>
      <c r="D93" s="20" t="s">
        <v>23</v>
      </c>
      <c r="E93" s="25">
        <v>757862.71</v>
      </c>
    </row>
    <row r="94" spans="1:5" ht="15.6" outlineLevel="7" x14ac:dyDescent="0.25">
      <c r="A94" s="19" t="s">
        <v>24</v>
      </c>
      <c r="B94" s="20" t="s">
        <v>51</v>
      </c>
      <c r="C94" s="20" t="s">
        <v>86</v>
      </c>
      <c r="D94" s="20" t="s">
        <v>25</v>
      </c>
      <c r="E94" s="25">
        <v>2303022</v>
      </c>
    </row>
    <row r="95" spans="1:5" ht="78" outlineLevel="2" x14ac:dyDescent="0.25">
      <c r="A95" s="19" t="s">
        <v>87</v>
      </c>
      <c r="B95" s="20" t="s">
        <v>51</v>
      </c>
      <c r="C95" s="20" t="s">
        <v>88</v>
      </c>
      <c r="D95" s="20"/>
      <c r="E95" s="25">
        <v>419000</v>
      </c>
    </row>
    <row r="96" spans="1:5" ht="46.8" outlineLevel="7" x14ac:dyDescent="0.25">
      <c r="A96" s="19" t="s">
        <v>22</v>
      </c>
      <c r="B96" s="20" t="s">
        <v>51</v>
      </c>
      <c r="C96" s="20" t="s">
        <v>88</v>
      </c>
      <c r="D96" s="20" t="s">
        <v>23</v>
      </c>
      <c r="E96" s="25">
        <v>419000</v>
      </c>
    </row>
    <row r="97" spans="1:5" ht="31.2" outlineLevel="7" x14ac:dyDescent="0.25">
      <c r="A97" s="21" t="s">
        <v>561</v>
      </c>
      <c r="B97" s="27" t="s">
        <v>562</v>
      </c>
      <c r="C97" s="22"/>
      <c r="D97" s="22"/>
      <c r="E97" s="28">
        <f>E98</f>
        <v>2280967.58</v>
      </c>
    </row>
    <row r="98" spans="1:5" ht="46.8" x14ac:dyDescent="0.25">
      <c r="A98" s="19" t="s">
        <v>89</v>
      </c>
      <c r="B98" s="20" t="s">
        <v>90</v>
      </c>
      <c r="C98" s="20"/>
      <c r="D98" s="20"/>
      <c r="E98" s="25">
        <v>2280967.58</v>
      </c>
    </row>
    <row r="99" spans="1:5" ht="78" outlineLevel="1" x14ac:dyDescent="0.25">
      <c r="A99" s="19" t="s">
        <v>91</v>
      </c>
      <c r="B99" s="20" t="s">
        <v>90</v>
      </c>
      <c r="C99" s="20" t="s">
        <v>92</v>
      </c>
      <c r="D99" s="20"/>
      <c r="E99" s="25">
        <v>2280967.58</v>
      </c>
    </row>
    <row r="100" spans="1:5" ht="46.8" outlineLevel="2" x14ac:dyDescent="0.25">
      <c r="A100" s="19" t="s">
        <v>93</v>
      </c>
      <c r="B100" s="20" t="s">
        <v>90</v>
      </c>
      <c r="C100" s="20" t="s">
        <v>94</v>
      </c>
      <c r="D100" s="20"/>
      <c r="E100" s="25">
        <v>17000</v>
      </c>
    </row>
    <row r="101" spans="1:5" ht="62.4" outlineLevel="3" x14ac:dyDescent="0.25">
      <c r="A101" s="19" t="s">
        <v>95</v>
      </c>
      <c r="B101" s="20" t="s">
        <v>90</v>
      </c>
      <c r="C101" s="20" t="s">
        <v>96</v>
      </c>
      <c r="D101" s="20"/>
      <c r="E101" s="25">
        <v>8000</v>
      </c>
    </row>
    <row r="102" spans="1:5" ht="46.8" outlineLevel="7" x14ac:dyDescent="0.25">
      <c r="A102" s="19" t="s">
        <v>22</v>
      </c>
      <c r="B102" s="20" t="s">
        <v>90</v>
      </c>
      <c r="C102" s="20" t="s">
        <v>96</v>
      </c>
      <c r="D102" s="20" t="s">
        <v>23</v>
      </c>
      <c r="E102" s="25">
        <v>8000</v>
      </c>
    </row>
    <row r="103" spans="1:5" ht="46.8" outlineLevel="3" x14ac:dyDescent="0.25">
      <c r="A103" s="19" t="s">
        <v>97</v>
      </c>
      <c r="B103" s="20" t="s">
        <v>90</v>
      </c>
      <c r="C103" s="20" t="s">
        <v>98</v>
      </c>
      <c r="D103" s="20"/>
      <c r="E103" s="25">
        <v>9000</v>
      </c>
    </row>
    <row r="104" spans="1:5" ht="46.8" outlineLevel="7" x14ac:dyDescent="0.25">
      <c r="A104" s="19" t="s">
        <v>22</v>
      </c>
      <c r="B104" s="20" t="s">
        <v>90</v>
      </c>
      <c r="C104" s="20" t="s">
        <v>98</v>
      </c>
      <c r="D104" s="20" t="s">
        <v>23</v>
      </c>
      <c r="E104" s="25">
        <v>9000</v>
      </c>
    </row>
    <row r="105" spans="1:5" ht="62.4" outlineLevel="2" x14ac:dyDescent="0.25">
      <c r="A105" s="19" t="s">
        <v>99</v>
      </c>
      <c r="B105" s="20" t="s">
        <v>90</v>
      </c>
      <c r="C105" s="20" t="s">
        <v>100</v>
      </c>
      <c r="D105" s="20"/>
      <c r="E105" s="25">
        <v>228838</v>
      </c>
    </row>
    <row r="106" spans="1:5" ht="46.8" outlineLevel="3" x14ac:dyDescent="0.25">
      <c r="A106" s="19" t="s">
        <v>101</v>
      </c>
      <c r="B106" s="20" t="s">
        <v>90</v>
      </c>
      <c r="C106" s="20" t="s">
        <v>102</v>
      </c>
      <c r="D106" s="20"/>
      <c r="E106" s="25">
        <v>208838</v>
      </c>
    </row>
    <row r="107" spans="1:5" ht="46.8" outlineLevel="7" x14ac:dyDescent="0.25">
      <c r="A107" s="19" t="s">
        <v>22</v>
      </c>
      <c r="B107" s="20" t="s">
        <v>90</v>
      </c>
      <c r="C107" s="20" t="s">
        <v>102</v>
      </c>
      <c r="D107" s="20" t="s">
        <v>23</v>
      </c>
      <c r="E107" s="25">
        <v>208838</v>
      </c>
    </row>
    <row r="108" spans="1:5" ht="31.2" outlineLevel="3" x14ac:dyDescent="0.25">
      <c r="A108" s="19" t="s">
        <v>103</v>
      </c>
      <c r="B108" s="20" t="s">
        <v>90</v>
      </c>
      <c r="C108" s="20" t="s">
        <v>104</v>
      </c>
      <c r="D108" s="20"/>
      <c r="E108" s="25">
        <v>20000</v>
      </c>
    </row>
    <row r="109" spans="1:5" ht="46.8" outlineLevel="7" x14ac:dyDescent="0.25">
      <c r="A109" s="19" t="s">
        <v>22</v>
      </c>
      <c r="B109" s="20" t="s">
        <v>90</v>
      </c>
      <c r="C109" s="20" t="s">
        <v>104</v>
      </c>
      <c r="D109" s="20" t="s">
        <v>23</v>
      </c>
      <c r="E109" s="25">
        <v>20000</v>
      </c>
    </row>
    <row r="110" spans="1:5" ht="62.4" outlineLevel="2" x14ac:dyDescent="0.25">
      <c r="A110" s="19" t="s">
        <v>105</v>
      </c>
      <c r="B110" s="20" t="s">
        <v>90</v>
      </c>
      <c r="C110" s="20" t="s">
        <v>106</v>
      </c>
      <c r="D110" s="20"/>
      <c r="E110" s="25">
        <v>2009129.58</v>
      </c>
    </row>
    <row r="111" spans="1:5" ht="15.6" outlineLevel="3" x14ac:dyDescent="0.25">
      <c r="A111" s="19" t="s">
        <v>107</v>
      </c>
      <c r="B111" s="20" t="s">
        <v>90</v>
      </c>
      <c r="C111" s="20" t="s">
        <v>108</v>
      </c>
      <c r="D111" s="20"/>
      <c r="E111" s="25">
        <v>2009129.58</v>
      </c>
    </row>
    <row r="112" spans="1:5" ht="46.8" outlineLevel="7" x14ac:dyDescent="0.25">
      <c r="A112" s="19" t="s">
        <v>81</v>
      </c>
      <c r="B112" s="20" t="s">
        <v>90</v>
      </c>
      <c r="C112" s="20" t="s">
        <v>108</v>
      </c>
      <c r="D112" s="20" t="s">
        <v>82</v>
      </c>
      <c r="E112" s="25">
        <v>1875329.58</v>
      </c>
    </row>
    <row r="113" spans="1:5" ht="31.2" outlineLevel="7" x14ac:dyDescent="0.25">
      <c r="A113" s="19" t="s">
        <v>83</v>
      </c>
      <c r="B113" s="20" t="s">
        <v>90</v>
      </c>
      <c r="C113" s="20" t="s">
        <v>108</v>
      </c>
      <c r="D113" s="20" t="s">
        <v>84</v>
      </c>
      <c r="E113" s="25">
        <v>27012</v>
      </c>
    </row>
    <row r="114" spans="1:5" ht="46.8" outlineLevel="7" x14ac:dyDescent="0.25">
      <c r="A114" s="19" t="s">
        <v>22</v>
      </c>
      <c r="B114" s="20" t="s">
        <v>90</v>
      </c>
      <c r="C114" s="20" t="s">
        <v>108</v>
      </c>
      <c r="D114" s="20" t="s">
        <v>23</v>
      </c>
      <c r="E114" s="25">
        <v>106788</v>
      </c>
    </row>
    <row r="115" spans="1:5" ht="46.8" outlineLevel="2" x14ac:dyDescent="0.25">
      <c r="A115" s="19" t="s">
        <v>109</v>
      </c>
      <c r="B115" s="20" t="s">
        <v>90</v>
      </c>
      <c r="C115" s="20" t="s">
        <v>110</v>
      </c>
      <c r="D115" s="20"/>
      <c r="E115" s="25">
        <v>26000</v>
      </c>
    </row>
    <row r="116" spans="1:5" ht="62.4" outlineLevel="3" x14ac:dyDescent="0.25">
      <c r="A116" s="19" t="s">
        <v>111</v>
      </c>
      <c r="B116" s="20" t="s">
        <v>90</v>
      </c>
      <c r="C116" s="20" t="s">
        <v>112</v>
      </c>
      <c r="D116" s="20"/>
      <c r="E116" s="25">
        <v>14000</v>
      </c>
    </row>
    <row r="117" spans="1:5" ht="46.8" outlineLevel="7" x14ac:dyDescent="0.25">
      <c r="A117" s="19" t="s">
        <v>22</v>
      </c>
      <c r="B117" s="20" t="s">
        <v>90</v>
      </c>
      <c r="C117" s="20" t="s">
        <v>112</v>
      </c>
      <c r="D117" s="20" t="s">
        <v>23</v>
      </c>
      <c r="E117" s="25">
        <v>14000</v>
      </c>
    </row>
    <row r="118" spans="1:5" ht="46.8" outlineLevel="3" x14ac:dyDescent="0.25">
      <c r="A118" s="19" t="s">
        <v>113</v>
      </c>
      <c r="B118" s="20" t="s">
        <v>90</v>
      </c>
      <c r="C118" s="20" t="s">
        <v>114</v>
      </c>
      <c r="D118" s="20"/>
      <c r="E118" s="25">
        <v>12000</v>
      </c>
    </row>
    <row r="119" spans="1:5" ht="46.8" outlineLevel="7" x14ac:dyDescent="0.25">
      <c r="A119" s="19" t="s">
        <v>22</v>
      </c>
      <c r="B119" s="20" t="s">
        <v>90</v>
      </c>
      <c r="C119" s="20" t="s">
        <v>114</v>
      </c>
      <c r="D119" s="20" t="s">
        <v>23</v>
      </c>
      <c r="E119" s="25">
        <v>12000</v>
      </c>
    </row>
    <row r="120" spans="1:5" ht="15.6" outlineLevel="7" x14ac:dyDescent="0.25">
      <c r="A120" s="21" t="s">
        <v>563</v>
      </c>
      <c r="B120" s="27" t="s">
        <v>564</v>
      </c>
      <c r="C120" s="22"/>
      <c r="D120" s="22"/>
      <c r="E120" s="28">
        <f>E121+E128+E133+E156</f>
        <v>15813536.23</v>
      </c>
    </row>
    <row r="121" spans="1:5" ht="15.6" x14ac:dyDescent="0.25">
      <c r="A121" s="19" t="s">
        <v>115</v>
      </c>
      <c r="B121" s="20" t="s">
        <v>116</v>
      </c>
      <c r="C121" s="20"/>
      <c r="D121" s="20"/>
      <c r="E121" s="25">
        <v>641000</v>
      </c>
    </row>
    <row r="122" spans="1:5" ht="46.8" outlineLevel="1" x14ac:dyDescent="0.25">
      <c r="A122" s="19" t="s">
        <v>117</v>
      </c>
      <c r="B122" s="20" t="s">
        <v>116</v>
      </c>
      <c r="C122" s="20" t="s">
        <v>118</v>
      </c>
      <c r="D122" s="20"/>
      <c r="E122" s="25">
        <v>641000</v>
      </c>
    </row>
    <row r="123" spans="1:5" ht="46.8" outlineLevel="2" x14ac:dyDescent="0.25">
      <c r="A123" s="19" t="s">
        <v>119</v>
      </c>
      <c r="B123" s="20" t="s">
        <v>116</v>
      </c>
      <c r="C123" s="20" t="s">
        <v>120</v>
      </c>
      <c r="D123" s="20"/>
      <c r="E123" s="25">
        <v>641000</v>
      </c>
    </row>
    <row r="124" spans="1:5" ht="62.4" outlineLevel="3" x14ac:dyDescent="0.25">
      <c r="A124" s="19" t="s">
        <v>121</v>
      </c>
      <c r="B124" s="20" t="s">
        <v>116</v>
      </c>
      <c r="C124" s="20" t="s">
        <v>122</v>
      </c>
      <c r="D124" s="20"/>
      <c r="E124" s="25">
        <v>601000</v>
      </c>
    </row>
    <row r="125" spans="1:5" ht="46.8" outlineLevel="7" x14ac:dyDescent="0.25">
      <c r="A125" s="19" t="s">
        <v>22</v>
      </c>
      <c r="B125" s="20" t="s">
        <v>116</v>
      </c>
      <c r="C125" s="20" t="s">
        <v>122</v>
      </c>
      <c r="D125" s="20" t="s">
        <v>23</v>
      </c>
      <c r="E125" s="25">
        <v>601000</v>
      </c>
    </row>
    <row r="126" spans="1:5" ht="31.2" outlineLevel="3" x14ac:dyDescent="0.25">
      <c r="A126" s="19" t="s">
        <v>123</v>
      </c>
      <c r="B126" s="20" t="s">
        <v>116</v>
      </c>
      <c r="C126" s="20" t="s">
        <v>124</v>
      </c>
      <c r="D126" s="20"/>
      <c r="E126" s="25">
        <v>40000</v>
      </c>
    </row>
    <row r="127" spans="1:5" ht="46.8" outlineLevel="7" x14ac:dyDescent="0.25">
      <c r="A127" s="19" t="s">
        <v>22</v>
      </c>
      <c r="B127" s="20" t="s">
        <v>116</v>
      </c>
      <c r="C127" s="20" t="s">
        <v>124</v>
      </c>
      <c r="D127" s="20" t="s">
        <v>23</v>
      </c>
      <c r="E127" s="25">
        <v>40000</v>
      </c>
    </row>
    <row r="128" spans="1:5" ht="15.6" x14ac:dyDescent="0.25">
      <c r="A128" s="19" t="s">
        <v>125</v>
      </c>
      <c r="B128" s="20" t="s">
        <v>126</v>
      </c>
      <c r="C128" s="20"/>
      <c r="D128" s="20"/>
      <c r="E128" s="25">
        <v>2239651</v>
      </c>
    </row>
    <row r="129" spans="1:5" ht="46.8" outlineLevel="1" x14ac:dyDescent="0.25">
      <c r="A129" s="19" t="s">
        <v>127</v>
      </c>
      <c r="B129" s="20" t="s">
        <v>126</v>
      </c>
      <c r="C129" s="20" t="s">
        <v>128</v>
      </c>
      <c r="D129" s="20"/>
      <c r="E129" s="25">
        <v>2239651</v>
      </c>
    </row>
    <row r="130" spans="1:5" ht="31.2" outlineLevel="2" x14ac:dyDescent="0.25">
      <c r="A130" s="19" t="s">
        <v>129</v>
      </c>
      <c r="B130" s="20" t="s">
        <v>126</v>
      </c>
      <c r="C130" s="20" t="s">
        <v>130</v>
      </c>
      <c r="D130" s="20"/>
      <c r="E130" s="25">
        <v>2239651</v>
      </c>
    </row>
    <row r="131" spans="1:5" ht="78" outlineLevel="3" x14ac:dyDescent="0.25">
      <c r="A131" s="19" t="s">
        <v>131</v>
      </c>
      <c r="B131" s="20" t="s">
        <v>126</v>
      </c>
      <c r="C131" s="20" t="s">
        <v>132</v>
      </c>
      <c r="D131" s="20"/>
      <c r="E131" s="25">
        <v>2239651</v>
      </c>
    </row>
    <row r="132" spans="1:5" ht="46.8" outlineLevel="7" x14ac:dyDescent="0.25">
      <c r="A132" s="19" t="s">
        <v>133</v>
      </c>
      <c r="B132" s="20" t="s">
        <v>126</v>
      </c>
      <c r="C132" s="20" t="s">
        <v>132</v>
      </c>
      <c r="D132" s="20" t="s">
        <v>134</v>
      </c>
      <c r="E132" s="25">
        <v>2239651</v>
      </c>
    </row>
    <row r="133" spans="1:5" ht="15.6" x14ac:dyDescent="0.25">
      <c r="A133" s="19" t="s">
        <v>135</v>
      </c>
      <c r="B133" s="20" t="s">
        <v>136</v>
      </c>
      <c r="C133" s="20"/>
      <c r="D133" s="20"/>
      <c r="E133" s="25">
        <v>10141615.529999999</v>
      </c>
    </row>
    <row r="134" spans="1:5" ht="46.8" outlineLevel="1" x14ac:dyDescent="0.25">
      <c r="A134" s="19" t="s">
        <v>127</v>
      </c>
      <c r="B134" s="20" t="s">
        <v>136</v>
      </c>
      <c r="C134" s="20" t="s">
        <v>128</v>
      </c>
      <c r="D134" s="20"/>
      <c r="E134" s="25">
        <v>10141615.529999999</v>
      </c>
    </row>
    <row r="135" spans="1:5" ht="46.8" outlineLevel="2" x14ac:dyDescent="0.25">
      <c r="A135" s="19" t="s">
        <v>137</v>
      </c>
      <c r="B135" s="20" t="s">
        <v>136</v>
      </c>
      <c r="C135" s="20" t="s">
        <v>138</v>
      </c>
      <c r="D135" s="20"/>
      <c r="E135" s="25">
        <v>5826303.5300000003</v>
      </c>
    </row>
    <row r="136" spans="1:5" ht="78" outlineLevel="3" x14ac:dyDescent="0.25">
      <c r="A136" s="19" t="s">
        <v>139</v>
      </c>
      <c r="B136" s="20" t="s">
        <v>136</v>
      </c>
      <c r="C136" s="20" t="s">
        <v>140</v>
      </c>
      <c r="D136" s="20"/>
      <c r="E136" s="25">
        <v>2846400</v>
      </c>
    </row>
    <row r="137" spans="1:5" ht="46.8" outlineLevel="7" x14ac:dyDescent="0.25">
      <c r="A137" s="19" t="s">
        <v>22</v>
      </c>
      <c r="B137" s="20" t="s">
        <v>136</v>
      </c>
      <c r="C137" s="20" t="s">
        <v>140</v>
      </c>
      <c r="D137" s="20" t="s">
        <v>23</v>
      </c>
      <c r="E137" s="25">
        <v>2846400</v>
      </c>
    </row>
    <row r="138" spans="1:5" ht="62.4" outlineLevel="3" x14ac:dyDescent="0.25">
      <c r="A138" s="19" t="s">
        <v>141</v>
      </c>
      <c r="B138" s="20" t="s">
        <v>136</v>
      </c>
      <c r="C138" s="20" t="s">
        <v>142</v>
      </c>
      <c r="D138" s="20"/>
      <c r="E138" s="25">
        <v>991848</v>
      </c>
    </row>
    <row r="139" spans="1:5" ht="46.8" outlineLevel="7" x14ac:dyDescent="0.25">
      <c r="A139" s="19" t="s">
        <v>22</v>
      </c>
      <c r="B139" s="20" t="s">
        <v>136</v>
      </c>
      <c r="C139" s="20" t="s">
        <v>142</v>
      </c>
      <c r="D139" s="20" t="s">
        <v>23</v>
      </c>
      <c r="E139" s="25">
        <v>991848</v>
      </c>
    </row>
    <row r="140" spans="1:5" ht="62.4" outlineLevel="3" x14ac:dyDescent="0.25">
      <c r="A140" s="19" t="s">
        <v>143</v>
      </c>
      <c r="B140" s="20" t="s">
        <v>136</v>
      </c>
      <c r="C140" s="20" t="s">
        <v>144</v>
      </c>
      <c r="D140" s="20"/>
      <c r="E140" s="25">
        <v>588055.53</v>
      </c>
    </row>
    <row r="141" spans="1:5" ht="46.8" outlineLevel="7" x14ac:dyDescent="0.25">
      <c r="A141" s="19" t="s">
        <v>22</v>
      </c>
      <c r="B141" s="20" t="s">
        <v>136</v>
      </c>
      <c r="C141" s="20" t="s">
        <v>144</v>
      </c>
      <c r="D141" s="20" t="s">
        <v>23</v>
      </c>
      <c r="E141" s="25">
        <v>588055.53</v>
      </c>
    </row>
    <row r="142" spans="1:5" ht="46.8" outlineLevel="3" x14ac:dyDescent="0.25">
      <c r="A142" s="19" t="s">
        <v>145</v>
      </c>
      <c r="B142" s="20" t="s">
        <v>136</v>
      </c>
      <c r="C142" s="20" t="s">
        <v>146</v>
      </c>
      <c r="D142" s="20"/>
      <c r="E142" s="25">
        <v>1400000</v>
      </c>
    </row>
    <row r="143" spans="1:5" ht="124.8" outlineLevel="7" x14ac:dyDescent="0.25">
      <c r="A143" s="26" t="s">
        <v>62</v>
      </c>
      <c r="B143" s="20" t="s">
        <v>136</v>
      </c>
      <c r="C143" s="20" t="s">
        <v>146</v>
      </c>
      <c r="D143" s="20" t="s">
        <v>63</v>
      </c>
      <c r="E143" s="25">
        <v>1400000</v>
      </c>
    </row>
    <row r="144" spans="1:5" ht="46.8" outlineLevel="2" x14ac:dyDescent="0.25">
      <c r="A144" s="19" t="s">
        <v>147</v>
      </c>
      <c r="B144" s="20" t="s">
        <v>136</v>
      </c>
      <c r="C144" s="20" t="s">
        <v>148</v>
      </c>
      <c r="D144" s="20"/>
      <c r="E144" s="25">
        <v>556160</v>
      </c>
    </row>
    <row r="145" spans="1:5" ht="78" outlineLevel="3" x14ac:dyDescent="0.25">
      <c r="A145" s="19" t="s">
        <v>149</v>
      </c>
      <c r="B145" s="20" t="s">
        <v>136</v>
      </c>
      <c r="C145" s="20" t="s">
        <v>150</v>
      </c>
      <c r="D145" s="20"/>
      <c r="E145" s="25">
        <v>46800</v>
      </c>
    </row>
    <row r="146" spans="1:5" ht="46.8" outlineLevel="7" x14ac:dyDescent="0.25">
      <c r="A146" s="19" t="s">
        <v>22</v>
      </c>
      <c r="B146" s="20" t="s">
        <v>136</v>
      </c>
      <c r="C146" s="20" t="s">
        <v>150</v>
      </c>
      <c r="D146" s="20" t="s">
        <v>23</v>
      </c>
      <c r="E146" s="25">
        <v>46800</v>
      </c>
    </row>
    <row r="147" spans="1:5" ht="46.8" outlineLevel="3" x14ac:dyDescent="0.25">
      <c r="A147" s="19" t="s">
        <v>151</v>
      </c>
      <c r="B147" s="20" t="s">
        <v>136</v>
      </c>
      <c r="C147" s="20" t="s">
        <v>152</v>
      </c>
      <c r="D147" s="20"/>
      <c r="E147" s="25">
        <v>9360</v>
      </c>
    </row>
    <row r="148" spans="1:5" ht="46.8" outlineLevel="7" x14ac:dyDescent="0.25">
      <c r="A148" s="19" t="s">
        <v>22</v>
      </c>
      <c r="B148" s="20" t="s">
        <v>136</v>
      </c>
      <c r="C148" s="20" t="s">
        <v>152</v>
      </c>
      <c r="D148" s="20" t="s">
        <v>23</v>
      </c>
      <c r="E148" s="25">
        <v>9360</v>
      </c>
    </row>
    <row r="149" spans="1:5" ht="46.8" outlineLevel="3" x14ac:dyDescent="0.25">
      <c r="A149" s="19" t="s">
        <v>151</v>
      </c>
      <c r="B149" s="20" t="s">
        <v>136</v>
      </c>
      <c r="C149" s="20" t="s">
        <v>153</v>
      </c>
      <c r="D149" s="20"/>
      <c r="E149" s="25">
        <v>500000</v>
      </c>
    </row>
    <row r="150" spans="1:5" ht="46.8" outlineLevel="7" x14ac:dyDescent="0.25">
      <c r="A150" s="19" t="s">
        <v>22</v>
      </c>
      <c r="B150" s="20" t="s">
        <v>136</v>
      </c>
      <c r="C150" s="20" t="s">
        <v>153</v>
      </c>
      <c r="D150" s="20" t="s">
        <v>23</v>
      </c>
      <c r="E150" s="25">
        <v>500000</v>
      </c>
    </row>
    <row r="151" spans="1:5" ht="46.8" outlineLevel="2" x14ac:dyDescent="0.25">
      <c r="A151" s="19" t="s">
        <v>154</v>
      </c>
      <c r="B151" s="20" t="s">
        <v>136</v>
      </c>
      <c r="C151" s="20" t="s">
        <v>155</v>
      </c>
      <c r="D151" s="20"/>
      <c r="E151" s="25">
        <v>3759152</v>
      </c>
    </row>
    <row r="152" spans="1:5" ht="46.8" outlineLevel="3" x14ac:dyDescent="0.25">
      <c r="A152" s="19" t="s">
        <v>156</v>
      </c>
      <c r="B152" s="20" t="s">
        <v>136</v>
      </c>
      <c r="C152" s="20" t="s">
        <v>157</v>
      </c>
      <c r="D152" s="20"/>
      <c r="E152" s="25">
        <v>2500000</v>
      </c>
    </row>
    <row r="153" spans="1:5" ht="46.8" outlineLevel="7" x14ac:dyDescent="0.25">
      <c r="A153" s="19" t="s">
        <v>22</v>
      </c>
      <c r="B153" s="20" t="s">
        <v>136</v>
      </c>
      <c r="C153" s="20" t="s">
        <v>157</v>
      </c>
      <c r="D153" s="20" t="s">
        <v>23</v>
      </c>
      <c r="E153" s="25">
        <v>2500000</v>
      </c>
    </row>
    <row r="154" spans="1:5" ht="15.6" outlineLevel="3" x14ac:dyDescent="0.25">
      <c r="A154" s="19" t="s">
        <v>158</v>
      </c>
      <c r="B154" s="20" t="s">
        <v>136</v>
      </c>
      <c r="C154" s="20" t="s">
        <v>159</v>
      </c>
      <c r="D154" s="20"/>
      <c r="E154" s="25">
        <v>1259152</v>
      </c>
    </row>
    <row r="155" spans="1:5" ht="46.8" outlineLevel="7" x14ac:dyDescent="0.25">
      <c r="A155" s="19" t="s">
        <v>22</v>
      </c>
      <c r="B155" s="20" t="s">
        <v>136</v>
      </c>
      <c r="C155" s="20" t="s">
        <v>159</v>
      </c>
      <c r="D155" s="20" t="s">
        <v>23</v>
      </c>
      <c r="E155" s="25">
        <v>1259152</v>
      </c>
    </row>
    <row r="156" spans="1:5" ht="31.2" x14ac:dyDescent="0.25">
      <c r="A156" s="19" t="s">
        <v>160</v>
      </c>
      <c r="B156" s="20" t="s">
        <v>161</v>
      </c>
      <c r="C156" s="20"/>
      <c r="D156" s="20"/>
      <c r="E156" s="25">
        <v>2791269.7</v>
      </c>
    </row>
    <row r="157" spans="1:5" ht="46.8" outlineLevel="1" x14ac:dyDescent="0.25">
      <c r="A157" s="19" t="s">
        <v>162</v>
      </c>
      <c r="B157" s="20" t="s">
        <v>161</v>
      </c>
      <c r="C157" s="20" t="s">
        <v>163</v>
      </c>
      <c r="D157" s="20"/>
      <c r="E157" s="25">
        <v>200000</v>
      </c>
    </row>
    <row r="158" spans="1:5" ht="62.4" outlineLevel="2" x14ac:dyDescent="0.25">
      <c r="A158" s="19" t="s">
        <v>164</v>
      </c>
      <c r="B158" s="20" t="s">
        <v>161</v>
      </c>
      <c r="C158" s="20" t="s">
        <v>165</v>
      </c>
      <c r="D158" s="20"/>
      <c r="E158" s="25">
        <v>200000</v>
      </c>
    </row>
    <row r="159" spans="1:5" ht="62.4" outlineLevel="3" x14ac:dyDescent="0.25">
      <c r="A159" s="19" t="s">
        <v>166</v>
      </c>
      <c r="B159" s="20" t="s">
        <v>161</v>
      </c>
      <c r="C159" s="20" t="s">
        <v>167</v>
      </c>
      <c r="D159" s="20"/>
      <c r="E159" s="25">
        <v>200000</v>
      </c>
    </row>
    <row r="160" spans="1:5" ht="46.8" outlineLevel="7" x14ac:dyDescent="0.25">
      <c r="A160" s="19" t="s">
        <v>133</v>
      </c>
      <c r="B160" s="20" t="s">
        <v>161</v>
      </c>
      <c r="C160" s="20" t="s">
        <v>167</v>
      </c>
      <c r="D160" s="20" t="s">
        <v>134</v>
      </c>
      <c r="E160" s="25">
        <v>200000</v>
      </c>
    </row>
    <row r="161" spans="1:5" ht="31.2" outlineLevel="1" x14ac:dyDescent="0.25">
      <c r="A161" s="19" t="s">
        <v>7</v>
      </c>
      <c r="B161" s="20" t="s">
        <v>161</v>
      </c>
      <c r="C161" s="20" t="s">
        <v>8</v>
      </c>
      <c r="D161" s="20"/>
      <c r="E161" s="25">
        <v>2091269.7</v>
      </c>
    </row>
    <row r="162" spans="1:5" ht="31.2" outlineLevel="2" x14ac:dyDescent="0.25">
      <c r="A162" s="19" t="s">
        <v>7</v>
      </c>
      <c r="B162" s="20" t="s">
        <v>161</v>
      </c>
      <c r="C162" s="20" t="s">
        <v>9</v>
      </c>
      <c r="D162" s="20"/>
      <c r="E162" s="25">
        <v>2091269.7</v>
      </c>
    </row>
    <row r="163" spans="1:5" ht="62.4" outlineLevel="3" x14ac:dyDescent="0.25">
      <c r="A163" s="19" t="s">
        <v>168</v>
      </c>
      <c r="B163" s="20" t="s">
        <v>161</v>
      </c>
      <c r="C163" s="20" t="s">
        <v>169</v>
      </c>
      <c r="D163" s="20"/>
      <c r="E163" s="25">
        <v>2091269.7</v>
      </c>
    </row>
    <row r="164" spans="1:5" ht="46.8" outlineLevel="7" x14ac:dyDescent="0.25">
      <c r="A164" s="19" t="s">
        <v>22</v>
      </c>
      <c r="B164" s="20" t="s">
        <v>161</v>
      </c>
      <c r="C164" s="20" t="s">
        <v>169</v>
      </c>
      <c r="D164" s="20" t="s">
        <v>23</v>
      </c>
      <c r="E164" s="25">
        <v>2091269.7</v>
      </c>
    </row>
    <row r="165" spans="1:5" ht="46.8" outlineLevel="1" x14ac:dyDescent="0.25">
      <c r="A165" s="19" t="s">
        <v>78</v>
      </c>
      <c r="B165" s="20" t="s">
        <v>161</v>
      </c>
      <c r="C165" s="20" t="s">
        <v>79</v>
      </c>
      <c r="D165" s="20"/>
      <c r="E165" s="25">
        <v>500000</v>
      </c>
    </row>
    <row r="166" spans="1:5" ht="31.2" outlineLevel="2" x14ac:dyDescent="0.25">
      <c r="A166" s="19" t="s">
        <v>170</v>
      </c>
      <c r="B166" s="20" t="s">
        <v>161</v>
      </c>
      <c r="C166" s="20" t="s">
        <v>171</v>
      </c>
      <c r="D166" s="20"/>
      <c r="E166" s="25">
        <v>500000</v>
      </c>
    </row>
    <row r="167" spans="1:5" ht="46.8" outlineLevel="7" x14ac:dyDescent="0.25">
      <c r="A167" s="19" t="s">
        <v>22</v>
      </c>
      <c r="B167" s="20" t="s">
        <v>161</v>
      </c>
      <c r="C167" s="20" t="s">
        <v>171</v>
      </c>
      <c r="D167" s="20" t="s">
        <v>23</v>
      </c>
      <c r="E167" s="25">
        <v>500000</v>
      </c>
    </row>
    <row r="168" spans="1:5" ht="31.2" outlineLevel="7" x14ac:dyDescent="0.25">
      <c r="A168" s="21" t="s">
        <v>565</v>
      </c>
      <c r="B168" s="27" t="s">
        <v>566</v>
      </c>
      <c r="C168" s="22"/>
      <c r="D168" s="22"/>
      <c r="E168" s="28">
        <f>E169+E187+E198+E209</f>
        <v>34457788.890000001</v>
      </c>
    </row>
    <row r="169" spans="1:5" ht="15.6" x14ac:dyDescent="0.25">
      <c r="A169" s="19" t="s">
        <v>172</v>
      </c>
      <c r="B169" s="20" t="s">
        <v>173</v>
      </c>
      <c r="C169" s="20"/>
      <c r="D169" s="20"/>
      <c r="E169" s="25">
        <v>8110809.6399999997</v>
      </c>
    </row>
    <row r="170" spans="1:5" ht="78" outlineLevel="1" x14ac:dyDescent="0.25">
      <c r="A170" s="19" t="s">
        <v>52</v>
      </c>
      <c r="B170" s="20" t="s">
        <v>173</v>
      </c>
      <c r="C170" s="20" t="s">
        <v>53</v>
      </c>
      <c r="D170" s="20"/>
      <c r="E170" s="25">
        <v>172809</v>
      </c>
    </row>
    <row r="171" spans="1:5" ht="62.4" outlineLevel="2" x14ac:dyDescent="0.25">
      <c r="A171" s="19" t="s">
        <v>54</v>
      </c>
      <c r="B171" s="20" t="s">
        <v>173</v>
      </c>
      <c r="C171" s="20" t="s">
        <v>55</v>
      </c>
      <c r="D171" s="20"/>
      <c r="E171" s="25">
        <v>172809</v>
      </c>
    </row>
    <row r="172" spans="1:5" ht="62.4" outlineLevel="3" x14ac:dyDescent="0.25">
      <c r="A172" s="19" t="s">
        <v>174</v>
      </c>
      <c r="B172" s="20" t="s">
        <v>173</v>
      </c>
      <c r="C172" s="20" t="s">
        <v>175</v>
      </c>
      <c r="D172" s="20"/>
      <c r="E172" s="25">
        <v>172809</v>
      </c>
    </row>
    <row r="173" spans="1:5" ht="46.8" outlineLevel="7" x14ac:dyDescent="0.25">
      <c r="A173" s="19" t="s">
        <v>133</v>
      </c>
      <c r="B173" s="20" t="s">
        <v>173</v>
      </c>
      <c r="C173" s="20" t="s">
        <v>175</v>
      </c>
      <c r="D173" s="20" t="s">
        <v>134</v>
      </c>
      <c r="E173" s="25">
        <v>172809</v>
      </c>
    </row>
    <row r="174" spans="1:5" ht="62.4" outlineLevel="1" x14ac:dyDescent="0.25">
      <c r="A174" s="19" t="s">
        <v>176</v>
      </c>
      <c r="B174" s="20" t="s">
        <v>173</v>
      </c>
      <c r="C174" s="20" t="s">
        <v>177</v>
      </c>
      <c r="D174" s="20"/>
      <c r="E174" s="25">
        <v>7938000.6399999997</v>
      </c>
    </row>
    <row r="175" spans="1:5" ht="46.8" outlineLevel="2" x14ac:dyDescent="0.25">
      <c r="A175" s="19" t="s">
        <v>178</v>
      </c>
      <c r="B175" s="20" t="s">
        <v>173</v>
      </c>
      <c r="C175" s="20" t="s">
        <v>179</v>
      </c>
      <c r="D175" s="20"/>
      <c r="E175" s="25">
        <v>7438000.6399999997</v>
      </c>
    </row>
    <row r="176" spans="1:5" ht="46.8" outlineLevel="3" x14ac:dyDescent="0.25">
      <c r="A176" s="26" t="s">
        <v>584</v>
      </c>
      <c r="B176" s="20" t="s">
        <v>173</v>
      </c>
      <c r="C176" s="20" t="s">
        <v>583</v>
      </c>
      <c r="D176" s="20"/>
      <c r="E176" s="25">
        <v>5000000</v>
      </c>
    </row>
    <row r="177" spans="1:5" ht="46.8" outlineLevel="7" x14ac:dyDescent="0.25">
      <c r="A177" s="19" t="s">
        <v>180</v>
      </c>
      <c r="B177" s="20" t="s">
        <v>173</v>
      </c>
      <c r="C177" s="20" t="s">
        <v>583</v>
      </c>
      <c r="D177" s="20" t="s">
        <v>181</v>
      </c>
      <c r="E177" s="25">
        <v>5000000</v>
      </c>
    </row>
    <row r="178" spans="1:5" ht="109.2" outlineLevel="3" x14ac:dyDescent="0.25">
      <c r="A178" s="19" t="s">
        <v>182</v>
      </c>
      <c r="B178" s="20" t="s">
        <v>173</v>
      </c>
      <c r="C178" s="20" t="s">
        <v>183</v>
      </c>
      <c r="D178" s="20"/>
      <c r="E178" s="25">
        <v>302223.28000000003</v>
      </c>
    </row>
    <row r="179" spans="1:5" ht="46.8" outlineLevel="7" x14ac:dyDescent="0.25">
      <c r="A179" s="19" t="s">
        <v>180</v>
      </c>
      <c r="B179" s="20" t="s">
        <v>173</v>
      </c>
      <c r="C179" s="20" t="s">
        <v>183</v>
      </c>
      <c r="D179" s="20" t="s">
        <v>181</v>
      </c>
      <c r="E179" s="25">
        <v>302223.28000000003</v>
      </c>
    </row>
    <row r="180" spans="1:5" ht="109.2" outlineLevel="3" x14ac:dyDescent="0.25">
      <c r="A180" s="26" t="s">
        <v>184</v>
      </c>
      <c r="B180" s="20" t="s">
        <v>173</v>
      </c>
      <c r="C180" s="20" t="s">
        <v>185</v>
      </c>
      <c r="D180" s="20"/>
      <c r="E180" s="25">
        <v>524010.89</v>
      </c>
    </row>
    <row r="181" spans="1:5" ht="46.8" outlineLevel="7" x14ac:dyDescent="0.25">
      <c r="A181" s="19" t="s">
        <v>180</v>
      </c>
      <c r="B181" s="20" t="s">
        <v>173</v>
      </c>
      <c r="C181" s="20" t="s">
        <v>185</v>
      </c>
      <c r="D181" s="20" t="s">
        <v>181</v>
      </c>
      <c r="E181" s="25">
        <v>524010.89</v>
      </c>
    </row>
    <row r="182" spans="1:5" ht="78" outlineLevel="3" x14ac:dyDescent="0.25">
      <c r="A182" s="19" t="s">
        <v>186</v>
      </c>
      <c r="B182" s="20" t="s">
        <v>173</v>
      </c>
      <c r="C182" s="20" t="s">
        <v>187</v>
      </c>
      <c r="D182" s="20"/>
      <c r="E182" s="25">
        <v>1611766.47</v>
      </c>
    </row>
    <row r="183" spans="1:5" ht="46.8" outlineLevel="7" x14ac:dyDescent="0.25">
      <c r="A183" s="19" t="s">
        <v>180</v>
      </c>
      <c r="B183" s="20" t="s">
        <v>173</v>
      </c>
      <c r="C183" s="20" t="s">
        <v>187</v>
      </c>
      <c r="D183" s="20" t="s">
        <v>181</v>
      </c>
      <c r="E183" s="25">
        <v>1611766.47</v>
      </c>
    </row>
    <row r="184" spans="1:5" ht="15.6" outlineLevel="2" x14ac:dyDescent="0.25">
      <c r="A184" s="19" t="s">
        <v>188</v>
      </c>
      <c r="B184" s="20" t="s">
        <v>173</v>
      </c>
      <c r="C184" s="20" t="s">
        <v>189</v>
      </c>
      <c r="D184" s="20"/>
      <c r="E184" s="25">
        <v>500000</v>
      </c>
    </row>
    <row r="185" spans="1:5" ht="46.8" outlineLevel="3" x14ac:dyDescent="0.25">
      <c r="A185" s="19" t="s">
        <v>190</v>
      </c>
      <c r="B185" s="20" t="s">
        <v>173</v>
      </c>
      <c r="C185" s="20" t="s">
        <v>191</v>
      </c>
      <c r="D185" s="20"/>
      <c r="E185" s="25">
        <v>500000</v>
      </c>
    </row>
    <row r="186" spans="1:5" ht="46.8" outlineLevel="7" x14ac:dyDescent="0.25">
      <c r="A186" s="19" t="s">
        <v>22</v>
      </c>
      <c r="B186" s="20" t="s">
        <v>173</v>
      </c>
      <c r="C186" s="20" t="s">
        <v>191</v>
      </c>
      <c r="D186" s="20" t="s">
        <v>23</v>
      </c>
      <c r="E186" s="25">
        <v>500000</v>
      </c>
    </row>
    <row r="187" spans="1:5" ht="15.6" x14ac:dyDescent="0.25">
      <c r="A187" s="19" t="s">
        <v>192</v>
      </c>
      <c r="B187" s="20" t="s">
        <v>193</v>
      </c>
      <c r="C187" s="20"/>
      <c r="D187" s="20"/>
      <c r="E187" s="25">
        <v>12468526.359999999</v>
      </c>
    </row>
    <row r="188" spans="1:5" ht="78" outlineLevel="1" x14ac:dyDescent="0.25">
      <c r="A188" s="19" t="s">
        <v>52</v>
      </c>
      <c r="B188" s="20" t="s">
        <v>193</v>
      </c>
      <c r="C188" s="20" t="s">
        <v>53</v>
      </c>
      <c r="D188" s="20"/>
      <c r="E188" s="25">
        <v>12468526.359999999</v>
      </c>
    </row>
    <row r="189" spans="1:5" ht="62.4" outlineLevel="2" x14ac:dyDescent="0.25">
      <c r="A189" s="19" t="s">
        <v>194</v>
      </c>
      <c r="B189" s="20" t="s">
        <v>193</v>
      </c>
      <c r="C189" s="20" t="s">
        <v>195</v>
      </c>
      <c r="D189" s="20"/>
      <c r="E189" s="25">
        <v>11405126.359999999</v>
      </c>
    </row>
    <row r="190" spans="1:5" ht="62.4" outlineLevel="3" x14ac:dyDescent="0.25">
      <c r="A190" s="19" t="s">
        <v>196</v>
      </c>
      <c r="B190" s="20" t="s">
        <v>193</v>
      </c>
      <c r="C190" s="20" t="s">
        <v>197</v>
      </c>
      <c r="D190" s="20"/>
      <c r="E190" s="25">
        <v>10961545</v>
      </c>
    </row>
    <row r="191" spans="1:5" ht="46.8" outlineLevel="7" x14ac:dyDescent="0.25">
      <c r="A191" s="19" t="s">
        <v>35</v>
      </c>
      <c r="B191" s="20" t="s">
        <v>193</v>
      </c>
      <c r="C191" s="20" t="s">
        <v>197</v>
      </c>
      <c r="D191" s="20" t="s">
        <v>36</v>
      </c>
      <c r="E191" s="25">
        <v>6236545</v>
      </c>
    </row>
    <row r="192" spans="1:5" ht="46.8" outlineLevel="7" x14ac:dyDescent="0.25">
      <c r="A192" s="19" t="s">
        <v>180</v>
      </c>
      <c r="B192" s="20" t="s">
        <v>193</v>
      </c>
      <c r="C192" s="20" t="s">
        <v>197</v>
      </c>
      <c r="D192" s="20" t="s">
        <v>181</v>
      </c>
      <c r="E192" s="25">
        <v>4725000</v>
      </c>
    </row>
    <row r="193" spans="1:5" ht="15.6" outlineLevel="3" x14ac:dyDescent="0.25">
      <c r="A193" s="19" t="s">
        <v>198</v>
      </c>
      <c r="B193" s="20" t="s">
        <v>193</v>
      </c>
      <c r="C193" s="20" t="s">
        <v>199</v>
      </c>
      <c r="D193" s="20"/>
      <c r="E193" s="25">
        <v>443581.36</v>
      </c>
    </row>
    <row r="194" spans="1:5" ht="124.8" outlineLevel="7" x14ac:dyDescent="0.25">
      <c r="A194" s="26" t="s">
        <v>62</v>
      </c>
      <c r="B194" s="20" t="s">
        <v>193</v>
      </c>
      <c r="C194" s="20" t="s">
        <v>199</v>
      </c>
      <c r="D194" s="20" t="s">
        <v>63</v>
      </c>
      <c r="E194" s="25">
        <v>443581.36</v>
      </c>
    </row>
    <row r="195" spans="1:5" ht="62.4" outlineLevel="2" x14ac:dyDescent="0.25">
      <c r="A195" s="19" t="s">
        <v>54</v>
      </c>
      <c r="B195" s="20" t="s">
        <v>193</v>
      </c>
      <c r="C195" s="20" t="s">
        <v>55</v>
      </c>
      <c r="D195" s="20"/>
      <c r="E195" s="25">
        <v>1063400</v>
      </c>
    </row>
    <row r="196" spans="1:5" ht="31.2" outlineLevel="3" x14ac:dyDescent="0.25">
      <c r="A196" s="19" t="s">
        <v>200</v>
      </c>
      <c r="B196" s="20" t="s">
        <v>193</v>
      </c>
      <c r="C196" s="20" t="s">
        <v>201</v>
      </c>
      <c r="D196" s="20"/>
      <c r="E196" s="25">
        <v>1063400</v>
      </c>
    </row>
    <row r="197" spans="1:5" ht="46.8" outlineLevel="7" x14ac:dyDescent="0.25">
      <c r="A197" s="19" t="s">
        <v>133</v>
      </c>
      <c r="B197" s="20" t="s">
        <v>193</v>
      </c>
      <c r="C197" s="20" t="s">
        <v>201</v>
      </c>
      <c r="D197" s="20" t="s">
        <v>134</v>
      </c>
      <c r="E197" s="25">
        <v>1063400</v>
      </c>
    </row>
    <row r="198" spans="1:5" ht="15.6" x14ac:dyDescent="0.25">
      <c r="A198" s="19" t="s">
        <v>202</v>
      </c>
      <c r="B198" s="20" t="s">
        <v>203</v>
      </c>
      <c r="C198" s="20"/>
      <c r="D198" s="20"/>
      <c r="E198" s="25">
        <v>8349411</v>
      </c>
    </row>
    <row r="199" spans="1:5" ht="46.8" outlineLevel="1" x14ac:dyDescent="0.25">
      <c r="A199" s="19" t="s">
        <v>117</v>
      </c>
      <c r="B199" s="20" t="s">
        <v>203</v>
      </c>
      <c r="C199" s="20" t="s">
        <v>118</v>
      </c>
      <c r="D199" s="20"/>
      <c r="E199" s="25">
        <v>8349411</v>
      </c>
    </row>
    <row r="200" spans="1:5" ht="31.2" outlineLevel="2" x14ac:dyDescent="0.25">
      <c r="A200" s="19" t="s">
        <v>204</v>
      </c>
      <c r="B200" s="20" t="s">
        <v>203</v>
      </c>
      <c r="C200" s="20" t="s">
        <v>205</v>
      </c>
      <c r="D200" s="20"/>
      <c r="E200" s="25">
        <v>8349411</v>
      </c>
    </row>
    <row r="201" spans="1:5" ht="15.6" outlineLevel="3" x14ac:dyDescent="0.25">
      <c r="A201" s="19" t="s">
        <v>206</v>
      </c>
      <c r="B201" s="20" t="s">
        <v>203</v>
      </c>
      <c r="C201" s="20" t="s">
        <v>207</v>
      </c>
      <c r="D201" s="20"/>
      <c r="E201" s="25">
        <v>5849011</v>
      </c>
    </row>
    <row r="202" spans="1:5" ht="46.8" outlineLevel="7" x14ac:dyDescent="0.25">
      <c r="A202" s="19" t="s">
        <v>22</v>
      </c>
      <c r="B202" s="20" t="s">
        <v>203</v>
      </c>
      <c r="C202" s="20" t="s">
        <v>207</v>
      </c>
      <c r="D202" s="20" t="s">
        <v>23</v>
      </c>
      <c r="E202" s="25">
        <v>5849011</v>
      </c>
    </row>
    <row r="203" spans="1:5" ht="31.2" outlineLevel="3" x14ac:dyDescent="0.25">
      <c r="A203" s="19" t="s">
        <v>208</v>
      </c>
      <c r="B203" s="20" t="s">
        <v>203</v>
      </c>
      <c r="C203" s="20" t="s">
        <v>209</v>
      </c>
      <c r="D203" s="20"/>
      <c r="E203" s="25">
        <v>549000</v>
      </c>
    </row>
    <row r="204" spans="1:5" ht="46.8" outlineLevel="7" x14ac:dyDescent="0.25">
      <c r="A204" s="19" t="s">
        <v>22</v>
      </c>
      <c r="B204" s="20" t="s">
        <v>203</v>
      </c>
      <c r="C204" s="20" t="s">
        <v>209</v>
      </c>
      <c r="D204" s="20" t="s">
        <v>23</v>
      </c>
      <c r="E204" s="25">
        <v>549000</v>
      </c>
    </row>
    <row r="205" spans="1:5" ht="31.2" outlineLevel="3" x14ac:dyDescent="0.25">
      <c r="A205" s="19" t="s">
        <v>210</v>
      </c>
      <c r="B205" s="20" t="s">
        <v>203</v>
      </c>
      <c r="C205" s="20" t="s">
        <v>211</v>
      </c>
      <c r="D205" s="20"/>
      <c r="E205" s="25">
        <v>1308200</v>
      </c>
    </row>
    <row r="206" spans="1:5" ht="46.8" outlineLevel="7" x14ac:dyDescent="0.25">
      <c r="A206" s="19" t="s">
        <v>22</v>
      </c>
      <c r="B206" s="20" t="s">
        <v>203</v>
      </c>
      <c r="C206" s="20" t="s">
        <v>211</v>
      </c>
      <c r="D206" s="20" t="s">
        <v>23</v>
      </c>
      <c r="E206" s="25">
        <v>1308200</v>
      </c>
    </row>
    <row r="207" spans="1:5" ht="31.2" outlineLevel="3" x14ac:dyDescent="0.25">
      <c r="A207" s="19" t="s">
        <v>212</v>
      </c>
      <c r="B207" s="20" t="s">
        <v>203</v>
      </c>
      <c r="C207" s="20" t="s">
        <v>213</v>
      </c>
      <c r="D207" s="20"/>
      <c r="E207" s="25">
        <v>643200</v>
      </c>
    </row>
    <row r="208" spans="1:5" ht="46.8" outlineLevel="7" x14ac:dyDescent="0.25">
      <c r="A208" s="19" t="s">
        <v>22</v>
      </c>
      <c r="B208" s="20" t="s">
        <v>203</v>
      </c>
      <c r="C208" s="20" t="s">
        <v>213</v>
      </c>
      <c r="D208" s="20" t="s">
        <v>23</v>
      </c>
      <c r="E208" s="25">
        <v>643200</v>
      </c>
    </row>
    <row r="209" spans="1:5" ht="31.2" x14ac:dyDescent="0.25">
      <c r="A209" s="19" t="s">
        <v>214</v>
      </c>
      <c r="B209" s="20" t="s">
        <v>215</v>
      </c>
      <c r="C209" s="20"/>
      <c r="D209" s="20"/>
      <c r="E209" s="25">
        <v>5529041.8899999997</v>
      </c>
    </row>
    <row r="210" spans="1:5" ht="78" outlineLevel="1" x14ac:dyDescent="0.25">
      <c r="A210" s="19" t="s">
        <v>52</v>
      </c>
      <c r="B210" s="20" t="s">
        <v>215</v>
      </c>
      <c r="C210" s="20" t="s">
        <v>53</v>
      </c>
      <c r="D210" s="20"/>
      <c r="E210" s="25">
        <v>5524041.8899999997</v>
      </c>
    </row>
    <row r="211" spans="1:5" ht="62.4" outlineLevel="2" x14ac:dyDescent="0.25">
      <c r="A211" s="19" t="s">
        <v>194</v>
      </c>
      <c r="B211" s="20" t="s">
        <v>215</v>
      </c>
      <c r="C211" s="20" t="s">
        <v>195</v>
      </c>
      <c r="D211" s="20"/>
      <c r="E211" s="25">
        <v>106155</v>
      </c>
    </row>
    <row r="212" spans="1:5" ht="140.4" outlineLevel="3" x14ac:dyDescent="0.25">
      <c r="A212" s="26" t="s">
        <v>216</v>
      </c>
      <c r="B212" s="20" t="s">
        <v>215</v>
      </c>
      <c r="C212" s="20" t="s">
        <v>217</v>
      </c>
      <c r="D212" s="20"/>
      <c r="E212" s="25">
        <v>106155</v>
      </c>
    </row>
    <row r="213" spans="1:5" ht="46.8" outlineLevel="7" x14ac:dyDescent="0.25">
      <c r="A213" s="19" t="s">
        <v>35</v>
      </c>
      <c r="B213" s="20" t="s">
        <v>215</v>
      </c>
      <c r="C213" s="20" t="s">
        <v>217</v>
      </c>
      <c r="D213" s="20" t="s">
        <v>36</v>
      </c>
      <c r="E213" s="25">
        <v>106155</v>
      </c>
    </row>
    <row r="214" spans="1:5" ht="46.8" outlineLevel="2" x14ac:dyDescent="0.25">
      <c r="A214" s="19" t="s">
        <v>218</v>
      </c>
      <c r="B214" s="20" t="s">
        <v>215</v>
      </c>
      <c r="C214" s="20" t="s">
        <v>219</v>
      </c>
      <c r="D214" s="20"/>
      <c r="E214" s="25">
        <v>5417886.8899999997</v>
      </c>
    </row>
    <row r="215" spans="1:5" ht="31.2" outlineLevel="3" x14ac:dyDescent="0.25">
      <c r="A215" s="19" t="s">
        <v>220</v>
      </c>
      <c r="B215" s="20" t="s">
        <v>215</v>
      </c>
      <c r="C215" s="20" t="s">
        <v>221</v>
      </c>
      <c r="D215" s="20"/>
      <c r="E215" s="25">
        <v>5417886.8899999997</v>
      </c>
    </row>
    <row r="216" spans="1:5" ht="46.8" outlineLevel="7" x14ac:dyDescent="0.25">
      <c r="A216" s="19" t="s">
        <v>81</v>
      </c>
      <c r="B216" s="20" t="s">
        <v>215</v>
      </c>
      <c r="C216" s="20" t="s">
        <v>221</v>
      </c>
      <c r="D216" s="20" t="s">
        <v>82</v>
      </c>
      <c r="E216" s="25">
        <v>4850620.8899999997</v>
      </c>
    </row>
    <row r="217" spans="1:5" ht="31.2" outlineLevel="7" x14ac:dyDescent="0.25">
      <c r="A217" s="19" t="s">
        <v>83</v>
      </c>
      <c r="B217" s="20" t="s">
        <v>215</v>
      </c>
      <c r="C217" s="20" t="s">
        <v>221</v>
      </c>
      <c r="D217" s="20" t="s">
        <v>84</v>
      </c>
      <c r="E217" s="25">
        <v>4300</v>
      </c>
    </row>
    <row r="218" spans="1:5" ht="46.8" outlineLevel="7" x14ac:dyDescent="0.25">
      <c r="A218" s="19" t="s">
        <v>22</v>
      </c>
      <c r="B218" s="20" t="s">
        <v>215</v>
      </c>
      <c r="C218" s="20" t="s">
        <v>221</v>
      </c>
      <c r="D218" s="20" t="s">
        <v>23</v>
      </c>
      <c r="E218" s="25">
        <v>500366</v>
      </c>
    </row>
    <row r="219" spans="1:5" ht="15.6" outlineLevel="7" x14ac:dyDescent="0.25">
      <c r="A219" s="19" t="s">
        <v>24</v>
      </c>
      <c r="B219" s="20" t="s">
        <v>215</v>
      </c>
      <c r="C219" s="20" t="s">
        <v>221</v>
      </c>
      <c r="D219" s="20" t="s">
        <v>25</v>
      </c>
      <c r="E219" s="25">
        <v>62600</v>
      </c>
    </row>
    <row r="220" spans="1:5" ht="46.8" outlineLevel="1" x14ac:dyDescent="0.25">
      <c r="A220" s="19" t="s">
        <v>222</v>
      </c>
      <c r="B220" s="20" t="s">
        <v>215</v>
      </c>
      <c r="C220" s="20" t="s">
        <v>223</v>
      </c>
      <c r="D220" s="20"/>
      <c r="E220" s="25">
        <v>5000</v>
      </c>
    </row>
    <row r="221" spans="1:5" ht="31.2" outlineLevel="2" x14ac:dyDescent="0.25">
      <c r="A221" s="19" t="s">
        <v>224</v>
      </c>
      <c r="B221" s="20" t="s">
        <v>215</v>
      </c>
      <c r="C221" s="20" t="s">
        <v>225</v>
      </c>
      <c r="D221" s="20"/>
      <c r="E221" s="25">
        <v>5000</v>
      </c>
    </row>
    <row r="222" spans="1:5" ht="31.2" outlineLevel="3" x14ac:dyDescent="0.25">
      <c r="A222" s="19" t="s">
        <v>226</v>
      </c>
      <c r="B222" s="20" t="s">
        <v>215</v>
      </c>
      <c r="C222" s="20" t="s">
        <v>227</v>
      </c>
      <c r="D222" s="20"/>
      <c r="E222" s="25">
        <v>5000</v>
      </c>
    </row>
    <row r="223" spans="1:5" ht="46.8" outlineLevel="7" x14ac:dyDescent="0.25">
      <c r="A223" s="19" t="s">
        <v>22</v>
      </c>
      <c r="B223" s="20" t="s">
        <v>215</v>
      </c>
      <c r="C223" s="20" t="s">
        <v>227</v>
      </c>
      <c r="D223" s="20" t="s">
        <v>23</v>
      </c>
      <c r="E223" s="25">
        <v>5000</v>
      </c>
    </row>
    <row r="224" spans="1:5" ht="15.6" outlineLevel="7" x14ac:dyDescent="0.25">
      <c r="A224" s="21" t="s">
        <v>567</v>
      </c>
      <c r="B224" s="27" t="s">
        <v>568</v>
      </c>
      <c r="C224" s="22"/>
      <c r="D224" s="22"/>
      <c r="E224" s="28">
        <f>E225</f>
        <v>1849200</v>
      </c>
    </row>
    <row r="225" spans="1:5" ht="31.2" x14ac:dyDescent="0.25">
      <c r="A225" s="19" t="s">
        <v>228</v>
      </c>
      <c r="B225" s="20" t="s">
        <v>229</v>
      </c>
      <c r="C225" s="20"/>
      <c r="D225" s="20"/>
      <c r="E225" s="25">
        <v>1849200</v>
      </c>
    </row>
    <row r="226" spans="1:5" ht="46.8" outlineLevel="1" x14ac:dyDescent="0.25">
      <c r="A226" s="19" t="s">
        <v>230</v>
      </c>
      <c r="B226" s="20" t="s">
        <v>229</v>
      </c>
      <c r="C226" s="20" t="s">
        <v>231</v>
      </c>
      <c r="D226" s="20"/>
      <c r="E226" s="25">
        <v>1849200</v>
      </c>
    </row>
    <row r="227" spans="1:5" ht="31.2" outlineLevel="2" x14ac:dyDescent="0.25">
      <c r="A227" s="19" t="s">
        <v>232</v>
      </c>
      <c r="B227" s="20" t="s">
        <v>229</v>
      </c>
      <c r="C227" s="20" t="s">
        <v>233</v>
      </c>
      <c r="D227" s="20"/>
      <c r="E227" s="25">
        <v>1849200</v>
      </c>
    </row>
    <row r="228" spans="1:5" ht="31.2" outlineLevel="3" x14ac:dyDescent="0.25">
      <c r="A228" s="19" t="s">
        <v>234</v>
      </c>
      <c r="B228" s="20" t="s">
        <v>229</v>
      </c>
      <c r="C228" s="20" t="s">
        <v>235</v>
      </c>
      <c r="D228" s="20"/>
      <c r="E228" s="25">
        <v>1849200</v>
      </c>
    </row>
    <row r="229" spans="1:5" ht="46.8" outlineLevel="7" x14ac:dyDescent="0.25">
      <c r="A229" s="19" t="s">
        <v>22</v>
      </c>
      <c r="B229" s="20" t="s">
        <v>229</v>
      </c>
      <c r="C229" s="20" t="s">
        <v>235</v>
      </c>
      <c r="D229" s="20" t="s">
        <v>23</v>
      </c>
      <c r="E229" s="25">
        <v>1849200</v>
      </c>
    </row>
    <row r="230" spans="1:5" ht="15.6" outlineLevel="7" x14ac:dyDescent="0.25">
      <c r="A230" s="21" t="s">
        <v>569</v>
      </c>
      <c r="B230" s="27" t="s">
        <v>570</v>
      </c>
      <c r="C230" s="22"/>
      <c r="D230" s="22"/>
      <c r="E230" s="28">
        <f>E231+E263+E303+E361</f>
        <v>314098082.89999998</v>
      </c>
    </row>
    <row r="231" spans="1:5" ht="15.6" x14ac:dyDescent="0.25">
      <c r="A231" s="19" t="s">
        <v>236</v>
      </c>
      <c r="B231" s="20" t="s">
        <v>237</v>
      </c>
      <c r="C231" s="20"/>
      <c r="D231" s="20"/>
      <c r="E231" s="25">
        <v>155172387.19</v>
      </c>
    </row>
    <row r="232" spans="1:5" ht="31.2" outlineLevel="1" x14ac:dyDescent="0.25">
      <c r="A232" s="19" t="s">
        <v>238</v>
      </c>
      <c r="B232" s="20" t="s">
        <v>237</v>
      </c>
      <c r="C232" s="20" t="s">
        <v>239</v>
      </c>
      <c r="D232" s="20"/>
      <c r="E232" s="25">
        <v>155172387.19</v>
      </c>
    </row>
    <row r="233" spans="1:5" ht="31.2" outlineLevel="2" x14ac:dyDescent="0.25">
      <c r="A233" s="19" t="s">
        <v>240</v>
      </c>
      <c r="B233" s="20" t="s">
        <v>237</v>
      </c>
      <c r="C233" s="20" t="s">
        <v>241</v>
      </c>
      <c r="D233" s="20"/>
      <c r="E233" s="25">
        <v>155172387.19</v>
      </c>
    </row>
    <row r="234" spans="1:5" ht="78" outlineLevel="3" x14ac:dyDescent="0.25">
      <c r="A234" s="19" t="s">
        <v>242</v>
      </c>
      <c r="B234" s="20" t="s">
        <v>237</v>
      </c>
      <c r="C234" s="20" t="s">
        <v>243</v>
      </c>
      <c r="D234" s="20"/>
      <c r="E234" s="25">
        <v>1341577.2</v>
      </c>
    </row>
    <row r="235" spans="1:5" ht="46.8" outlineLevel="7" x14ac:dyDescent="0.25">
      <c r="A235" s="19" t="s">
        <v>81</v>
      </c>
      <c r="B235" s="20" t="s">
        <v>237</v>
      </c>
      <c r="C235" s="20" t="s">
        <v>243</v>
      </c>
      <c r="D235" s="20" t="s">
        <v>82</v>
      </c>
      <c r="E235" s="25">
        <v>1341577.2</v>
      </c>
    </row>
    <row r="236" spans="1:5" ht="140.4" outlineLevel="3" x14ac:dyDescent="0.25">
      <c r="A236" s="26" t="s">
        <v>244</v>
      </c>
      <c r="B236" s="20" t="s">
        <v>237</v>
      </c>
      <c r="C236" s="20" t="s">
        <v>245</v>
      </c>
      <c r="D236" s="20"/>
      <c r="E236" s="25">
        <v>468000</v>
      </c>
    </row>
    <row r="237" spans="1:5" ht="46.8" outlineLevel="7" x14ac:dyDescent="0.25">
      <c r="A237" s="19" t="s">
        <v>22</v>
      </c>
      <c r="B237" s="20" t="s">
        <v>237</v>
      </c>
      <c r="C237" s="20" t="s">
        <v>245</v>
      </c>
      <c r="D237" s="20" t="s">
        <v>23</v>
      </c>
      <c r="E237" s="25">
        <v>468000</v>
      </c>
    </row>
    <row r="238" spans="1:5" ht="46.8" outlineLevel="3" x14ac:dyDescent="0.25">
      <c r="A238" s="19" t="s">
        <v>246</v>
      </c>
      <c r="B238" s="20" t="s">
        <v>237</v>
      </c>
      <c r="C238" s="20" t="s">
        <v>247</v>
      </c>
      <c r="D238" s="20"/>
      <c r="E238" s="25">
        <v>58142100</v>
      </c>
    </row>
    <row r="239" spans="1:5" ht="46.8" outlineLevel="7" x14ac:dyDescent="0.25">
      <c r="A239" s="19" t="s">
        <v>180</v>
      </c>
      <c r="B239" s="20" t="s">
        <v>237</v>
      </c>
      <c r="C239" s="20" t="s">
        <v>247</v>
      </c>
      <c r="D239" s="20" t="s">
        <v>181</v>
      </c>
      <c r="E239" s="25">
        <v>58142100</v>
      </c>
    </row>
    <row r="240" spans="1:5" ht="109.2" outlineLevel="3" x14ac:dyDescent="0.25">
      <c r="A240" s="26" t="s">
        <v>248</v>
      </c>
      <c r="B240" s="20" t="s">
        <v>237</v>
      </c>
      <c r="C240" s="20" t="s">
        <v>249</v>
      </c>
      <c r="D240" s="20"/>
      <c r="E240" s="25">
        <v>3644700</v>
      </c>
    </row>
    <row r="241" spans="1:5" ht="46.8" outlineLevel="7" x14ac:dyDescent="0.25">
      <c r="A241" s="19" t="s">
        <v>81</v>
      </c>
      <c r="B241" s="20" t="s">
        <v>237</v>
      </c>
      <c r="C241" s="20" t="s">
        <v>249</v>
      </c>
      <c r="D241" s="20" t="s">
        <v>82</v>
      </c>
      <c r="E241" s="25">
        <v>3644700</v>
      </c>
    </row>
    <row r="242" spans="1:5" ht="124.8" outlineLevel="3" x14ac:dyDescent="0.25">
      <c r="A242" s="26" t="s">
        <v>250</v>
      </c>
      <c r="B242" s="20" t="s">
        <v>237</v>
      </c>
      <c r="C242" s="20" t="s">
        <v>251</v>
      </c>
      <c r="D242" s="20"/>
      <c r="E242" s="25">
        <v>43662300</v>
      </c>
    </row>
    <row r="243" spans="1:5" ht="46.8" outlineLevel="7" x14ac:dyDescent="0.25">
      <c r="A243" s="19" t="s">
        <v>81</v>
      </c>
      <c r="B243" s="20" t="s">
        <v>237</v>
      </c>
      <c r="C243" s="20" t="s">
        <v>251</v>
      </c>
      <c r="D243" s="20" t="s">
        <v>82</v>
      </c>
      <c r="E243" s="25">
        <v>37209982.039999999</v>
      </c>
    </row>
    <row r="244" spans="1:5" ht="31.2" outlineLevel="7" x14ac:dyDescent="0.25">
      <c r="A244" s="19" t="s">
        <v>83</v>
      </c>
      <c r="B244" s="20" t="s">
        <v>237</v>
      </c>
      <c r="C244" s="20" t="s">
        <v>251</v>
      </c>
      <c r="D244" s="20" t="s">
        <v>84</v>
      </c>
      <c r="E244" s="25">
        <v>25080</v>
      </c>
    </row>
    <row r="245" spans="1:5" ht="46.8" outlineLevel="7" x14ac:dyDescent="0.25">
      <c r="A245" s="19" t="s">
        <v>22</v>
      </c>
      <c r="B245" s="20" t="s">
        <v>237</v>
      </c>
      <c r="C245" s="20" t="s">
        <v>251</v>
      </c>
      <c r="D245" s="20" t="s">
        <v>23</v>
      </c>
      <c r="E245" s="25">
        <v>6427237.96</v>
      </c>
    </row>
    <row r="246" spans="1:5" ht="93.6" outlineLevel="3" x14ac:dyDescent="0.25">
      <c r="A246" s="19" t="s">
        <v>252</v>
      </c>
      <c r="B246" s="20" t="s">
        <v>237</v>
      </c>
      <c r="C246" s="20" t="s">
        <v>253</v>
      </c>
      <c r="D246" s="20"/>
      <c r="E246" s="25">
        <v>20530</v>
      </c>
    </row>
    <row r="247" spans="1:5" ht="46.8" outlineLevel="7" x14ac:dyDescent="0.25">
      <c r="A247" s="19" t="s">
        <v>81</v>
      </c>
      <c r="B247" s="20" t="s">
        <v>237</v>
      </c>
      <c r="C247" s="20" t="s">
        <v>253</v>
      </c>
      <c r="D247" s="20" t="s">
        <v>82</v>
      </c>
      <c r="E247" s="25">
        <v>20530</v>
      </c>
    </row>
    <row r="248" spans="1:5" ht="109.2" outlineLevel="3" x14ac:dyDescent="0.25">
      <c r="A248" s="26" t="s">
        <v>254</v>
      </c>
      <c r="B248" s="20" t="s">
        <v>237</v>
      </c>
      <c r="C248" s="20" t="s">
        <v>255</v>
      </c>
      <c r="D248" s="20"/>
      <c r="E248" s="25">
        <v>3645</v>
      </c>
    </row>
    <row r="249" spans="1:5" ht="46.8" outlineLevel="7" x14ac:dyDescent="0.25">
      <c r="A249" s="19" t="s">
        <v>81</v>
      </c>
      <c r="B249" s="20" t="s">
        <v>237</v>
      </c>
      <c r="C249" s="20" t="s">
        <v>255</v>
      </c>
      <c r="D249" s="20" t="s">
        <v>82</v>
      </c>
      <c r="E249" s="25">
        <v>3645</v>
      </c>
    </row>
    <row r="250" spans="1:5" ht="31.2" outlineLevel="3" x14ac:dyDescent="0.25">
      <c r="A250" s="19" t="s">
        <v>256</v>
      </c>
      <c r="B250" s="20" t="s">
        <v>237</v>
      </c>
      <c r="C250" s="20" t="s">
        <v>257</v>
      </c>
      <c r="D250" s="20"/>
      <c r="E250" s="25">
        <v>33799782.390000001</v>
      </c>
    </row>
    <row r="251" spans="1:5" ht="46.8" outlineLevel="7" x14ac:dyDescent="0.25">
      <c r="A251" s="19" t="s">
        <v>81</v>
      </c>
      <c r="B251" s="20" t="s">
        <v>237</v>
      </c>
      <c r="C251" s="20" t="s">
        <v>257</v>
      </c>
      <c r="D251" s="20" t="s">
        <v>82</v>
      </c>
      <c r="E251" s="25">
        <v>22271719.370000001</v>
      </c>
    </row>
    <row r="252" spans="1:5" ht="31.2" outlineLevel="7" x14ac:dyDescent="0.25">
      <c r="A252" s="19" t="s">
        <v>83</v>
      </c>
      <c r="B252" s="20" t="s">
        <v>237</v>
      </c>
      <c r="C252" s="20" t="s">
        <v>257</v>
      </c>
      <c r="D252" s="20" t="s">
        <v>84</v>
      </c>
      <c r="E252" s="25">
        <v>67890.78</v>
      </c>
    </row>
    <row r="253" spans="1:5" ht="46.8" outlineLevel="7" x14ac:dyDescent="0.25">
      <c r="A253" s="19" t="s">
        <v>22</v>
      </c>
      <c r="B253" s="20" t="s">
        <v>237</v>
      </c>
      <c r="C253" s="20" t="s">
        <v>257</v>
      </c>
      <c r="D253" s="20" t="s">
        <v>23</v>
      </c>
      <c r="E253" s="25">
        <v>11450172.24</v>
      </c>
    </row>
    <row r="254" spans="1:5" ht="15.6" outlineLevel="7" x14ac:dyDescent="0.25">
      <c r="A254" s="19" t="s">
        <v>24</v>
      </c>
      <c r="B254" s="20" t="s">
        <v>237</v>
      </c>
      <c r="C254" s="20" t="s">
        <v>257</v>
      </c>
      <c r="D254" s="20" t="s">
        <v>25</v>
      </c>
      <c r="E254" s="25">
        <v>10000</v>
      </c>
    </row>
    <row r="255" spans="1:5" ht="31.2" outlineLevel="3" x14ac:dyDescent="0.25">
      <c r="A255" s="19" t="s">
        <v>258</v>
      </c>
      <c r="B255" s="20" t="s">
        <v>237</v>
      </c>
      <c r="C255" s="20" t="s">
        <v>259</v>
      </c>
      <c r="D255" s="20"/>
      <c r="E255" s="25">
        <v>5405434.8700000001</v>
      </c>
    </row>
    <row r="256" spans="1:5" ht="46.8" outlineLevel="7" x14ac:dyDescent="0.25">
      <c r="A256" s="19" t="s">
        <v>22</v>
      </c>
      <c r="B256" s="20" t="s">
        <v>237</v>
      </c>
      <c r="C256" s="20" t="s">
        <v>259</v>
      </c>
      <c r="D256" s="20" t="s">
        <v>23</v>
      </c>
      <c r="E256" s="25">
        <v>5405434.8700000001</v>
      </c>
    </row>
    <row r="257" spans="1:5" ht="31.2" outlineLevel="3" x14ac:dyDescent="0.25">
      <c r="A257" s="19" t="s">
        <v>260</v>
      </c>
      <c r="B257" s="20" t="s">
        <v>237</v>
      </c>
      <c r="C257" s="20" t="s">
        <v>261</v>
      </c>
      <c r="D257" s="20"/>
      <c r="E257" s="25">
        <v>7147697.1299999999</v>
      </c>
    </row>
    <row r="258" spans="1:5" ht="46.8" outlineLevel="7" x14ac:dyDescent="0.25">
      <c r="A258" s="19" t="s">
        <v>22</v>
      </c>
      <c r="B258" s="20" t="s">
        <v>237</v>
      </c>
      <c r="C258" s="20" t="s">
        <v>261</v>
      </c>
      <c r="D258" s="20" t="s">
        <v>23</v>
      </c>
      <c r="E258" s="25">
        <v>7147697.1299999999</v>
      </c>
    </row>
    <row r="259" spans="1:5" ht="78" outlineLevel="3" x14ac:dyDescent="0.25">
      <c r="A259" s="19" t="s">
        <v>262</v>
      </c>
      <c r="B259" s="20" t="s">
        <v>237</v>
      </c>
      <c r="C259" s="20" t="s">
        <v>263</v>
      </c>
      <c r="D259" s="20"/>
      <c r="E259" s="25">
        <v>200000</v>
      </c>
    </row>
    <row r="260" spans="1:5" ht="46.8" outlineLevel="7" x14ac:dyDescent="0.25">
      <c r="A260" s="19" t="s">
        <v>22</v>
      </c>
      <c r="B260" s="20" t="s">
        <v>237</v>
      </c>
      <c r="C260" s="20" t="s">
        <v>263</v>
      </c>
      <c r="D260" s="20" t="s">
        <v>23</v>
      </c>
      <c r="E260" s="25">
        <v>200000</v>
      </c>
    </row>
    <row r="261" spans="1:5" ht="93.6" outlineLevel="3" x14ac:dyDescent="0.25">
      <c r="A261" s="19" t="s">
        <v>264</v>
      </c>
      <c r="B261" s="20" t="s">
        <v>237</v>
      </c>
      <c r="C261" s="20" t="s">
        <v>265</v>
      </c>
      <c r="D261" s="20"/>
      <c r="E261" s="25">
        <v>1336620.6000000001</v>
      </c>
    </row>
    <row r="262" spans="1:5" ht="46.8" outlineLevel="7" x14ac:dyDescent="0.25">
      <c r="A262" s="19" t="s">
        <v>22</v>
      </c>
      <c r="B262" s="20" t="s">
        <v>237</v>
      </c>
      <c r="C262" s="20" t="s">
        <v>265</v>
      </c>
      <c r="D262" s="20" t="s">
        <v>23</v>
      </c>
      <c r="E262" s="25">
        <v>1336620.6000000001</v>
      </c>
    </row>
    <row r="263" spans="1:5" ht="15.6" x14ac:dyDescent="0.25">
      <c r="A263" s="19" t="s">
        <v>266</v>
      </c>
      <c r="B263" s="20" t="s">
        <v>267</v>
      </c>
      <c r="C263" s="20"/>
      <c r="D263" s="20"/>
      <c r="E263" s="25">
        <v>130600599.18000001</v>
      </c>
    </row>
    <row r="264" spans="1:5" ht="31.2" outlineLevel="1" x14ac:dyDescent="0.25">
      <c r="A264" s="19" t="s">
        <v>238</v>
      </c>
      <c r="B264" s="20" t="s">
        <v>267</v>
      </c>
      <c r="C264" s="20" t="s">
        <v>239</v>
      </c>
      <c r="D264" s="20"/>
      <c r="E264" s="25">
        <v>105665431.90000001</v>
      </c>
    </row>
    <row r="265" spans="1:5" ht="31.2" outlineLevel="2" x14ac:dyDescent="0.25">
      <c r="A265" s="19" t="s">
        <v>240</v>
      </c>
      <c r="B265" s="20" t="s">
        <v>267</v>
      </c>
      <c r="C265" s="20" t="s">
        <v>241</v>
      </c>
      <c r="D265" s="20"/>
      <c r="E265" s="25">
        <v>105665431.90000001</v>
      </c>
    </row>
    <row r="266" spans="1:5" ht="78" outlineLevel="3" x14ac:dyDescent="0.25">
      <c r="A266" s="19" t="s">
        <v>242</v>
      </c>
      <c r="B266" s="20" t="s">
        <v>267</v>
      </c>
      <c r="C266" s="20" t="s">
        <v>243</v>
      </c>
      <c r="D266" s="20"/>
      <c r="E266" s="25">
        <v>1277147.69</v>
      </c>
    </row>
    <row r="267" spans="1:5" ht="78" outlineLevel="7" x14ac:dyDescent="0.25">
      <c r="A267" s="19" t="s">
        <v>268</v>
      </c>
      <c r="B267" s="20" t="s">
        <v>267</v>
      </c>
      <c r="C267" s="20" t="s">
        <v>243</v>
      </c>
      <c r="D267" s="20" t="s">
        <v>269</v>
      </c>
      <c r="E267" s="25">
        <v>1277147.69</v>
      </c>
    </row>
    <row r="268" spans="1:5" ht="31.2" outlineLevel="3" x14ac:dyDescent="0.25">
      <c r="A268" s="19" t="s">
        <v>270</v>
      </c>
      <c r="B268" s="20" t="s">
        <v>267</v>
      </c>
      <c r="C268" s="20" t="s">
        <v>271</v>
      </c>
      <c r="D268" s="20"/>
      <c r="E268" s="25">
        <v>20463.689999999999</v>
      </c>
    </row>
    <row r="269" spans="1:5" ht="78" outlineLevel="7" x14ac:dyDescent="0.25">
      <c r="A269" s="19" t="s">
        <v>268</v>
      </c>
      <c r="B269" s="20" t="s">
        <v>267</v>
      </c>
      <c r="C269" s="20" t="s">
        <v>271</v>
      </c>
      <c r="D269" s="20" t="s">
        <v>269</v>
      </c>
      <c r="E269" s="25">
        <v>20463.689999999999</v>
      </c>
    </row>
    <row r="270" spans="1:5" ht="140.4" outlineLevel="3" x14ac:dyDescent="0.25">
      <c r="A270" s="26" t="s">
        <v>272</v>
      </c>
      <c r="B270" s="20" t="s">
        <v>267</v>
      </c>
      <c r="C270" s="20" t="s">
        <v>273</v>
      </c>
      <c r="D270" s="20"/>
      <c r="E270" s="25">
        <v>71210400</v>
      </c>
    </row>
    <row r="271" spans="1:5" ht="78" outlineLevel="7" x14ac:dyDescent="0.25">
      <c r="A271" s="19" t="s">
        <v>268</v>
      </c>
      <c r="B271" s="20" t="s">
        <v>267</v>
      </c>
      <c r="C271" s="20" t="s">
        <v>273</v>
      </c>
      <c r="D271" s="20" t="s">
        <v>269</v>
      </c>
      <c r="E271" s="25">
        <v>69785400</v>
      </c>
    </row>
    <row r="272" spans="1:5" ht="15.6" outlineLevel="7" x14ac:dyDescent="0.25">
      <c r="A272" s="19" t="s">
        <v>274</v>
      </c>
      <c r="B272" s="20" t="s">
        <v>267</v>
      </c>
      <c r="C272" s="20" t="s">
        <v>273</v>
      </c>
      <c r="D272" s="20" t="s">
        <v>275</v>
      </c>
      <c r="E272" s="25">
        <v>1425000</v>
      </c>
    </row>
    <row r="273" spans="1:5" ht="93.6" outlineLevel="3" x14ac:dyDescent="0.25">
      <c r="A273" s="19" t="s">
        <v>252</v>
      </c>
      <c r="B273" s="20" t="s">
        <v>267</v>
      </c>
      <c r="C273" s="20" t="s">
        <v>253</v>
      </c>
      <c r="D273" s="20"/>
      <c r="E273" s="25">
        <v>15238.72</v>
      </c>
    </row>
    <row r="274" spans="1:5" ht="78" outlineLevel="7" x14ac:dyDescent="0.25">
      <c r="A274" s="19" t="s">
        <v>268</v>
      </c>
      <c r="B274" s="20" t="s">
        <v>267</v>
      </c>
      <c r="C274" s="20" t="s">
        <v>253</v>
      </c>
      <c r="D274" s="20" t="s">
        <v>269</v>
      </c>
      <c r="E274" s="25">
        <v>15238.72</v>
      </c>
    </row>
    <row r="275" spans="1:5" ht="31.2" outlineLevel="3" x14ac:dyDescent="0.25">
      <c r="A275" s="19" t="s">
        <v>256</v>
      </c>
      <c r="B275" s="20" t="s">
        <v>267</v>
      </c>
      <c r="C275" s="20" t="s">
        <v>257</v>
      </c>
      <c r="D275" s="20"/>
      <c r="E275" s="25">
        <f>E276+E277</f>
        <v>32224684.200000003</v>
      </c>
    </row>
    <row r="276" spans="1:5" ht="78" outlineLevel="7" x14ac:dyDescent="0.25">
      <c r="A276" s="19" t="s">
        <v>268</v>
      </c>
      <c r="B276" s="20" t="s">
        <v>267</v>
      </c>
      <c r="C276" s="20" t="s">
        <v>257</v>
      </c>
      <c r="D276" s="20" t="s">
        <v>269</v>
      </c>
      <c r="E276" s="25">
        <v>31954958.600000001</v>
      </c>
    </row>
    <row r="277" spans="1:5" ht="15.6" outlineLevel="7" x14ac:dyDescent="0.25">
      <c r="A277" s="19" t="s">
        <v>274</v>
      </c>
      <c r="B277" s="20" t="s">
        <v>267</v>
      </c>
      <c r="C277" s="20" t="s">
        <v>257</v>
      </c>
      <c r="D277" s="20" t="s">
        <v>275</v>
      </c>
      <c r="E277" s="25">
        <v>269725.59999999998</v>
      </c>
    </row>
    <row r="278" spans="1:5" ht="62.4" outlineLevel="3" x14ac:dyDescent="0.25">
      <c r="A278" s="19" t="s">
        <v>276</v>
      </c>
      <c r="B278" s="20" t="s">
        <v>267</v>
      </c>
      <c r="C278" s="20" t="s">
        <v>277</v>
      </c>
      <c r="D278" s="20"/>
      <c r="E278" s="25">
        <v>217500</v>
      </c>
    </row>
    <row r="279" spans="1:5" ht="15.6" outlineLevel="7" x14ac:dyDescent="0.25">
      <c r="A279" s="19" t="s">
        <v>274</v>
      </c>
      <c r="B279" s="20" t="s">
        <v>267</v>
      </c>
      <c r="C279" s="20" t="s">
        <v>277</v>
      </c>
      <c r="D279" s="20" t="s">
        <v>275</v>
      </c>
      <c r="E279" s="25">
        <v>217500</v>
      </c>
    </row>
    <row r="280" spans="1:5" ht="46.8" outlineLevel="3" x14ac:dyDescent="0.25">
      <c r="A280" s="19" t="s">
        <v>278</v>
      </c>
      <c r="B280" s="20" t="s">
        <v>267</v>
      </c>
      <c r="C280" s="20" t="s">
        <v>279</v>
      </c>
      <c r="D280" s="20"/>
      <c r="E280" s="25">
        <v>200000</v>
      </c>
    </row>
    <row r="281" spans="1:5" ht="15.6" outlineLevel="7" x14ac:dyDescent="0.25">
      <c r="A281" s="19" t="s">
        <v>274</v>
      </c>
      <c r="B281" s="20" t="s">
        <v>267</v>
      </c>
      <c r="C281" s="20" t="s">
        <v>279</v>
      </c>
      <c r="D281" s="20" t="s">
        <v>275</v>
      </c>
      <c r="E281" s="25">
        <v>200000</v>
      </c>
    </row>
    <row r="282" spans="1:5" ht="93.6" outlineLevel="3" x14ac:dyDescent="0.25">
      <c r="A282" s="19" t="s">
        <v>264</v>
      </c>
      <c r="B282" s="20" t="s">
        <v>267</v>
      </c>
      <c r="C282" s="20" t="s">
        <v>265</v>
      </c>
      <c r="D282" s="20"/>
      <c r="E282" s="25">
        <v>499997.6</v>
      </c>
    </row>
    <row r="283" spans="1:5" ht="15.6" outlineLevel="7" x14ac:dyDescent="0.25">
      <c r="A283" s="19" t="s">
        <v>274</v>
      </c>
      <c r="B283" s="20" t="s">
        <v>267</v>
      </c>
      <c r="C283" s="20" t="s">
        <v>265</v>
      </c>
      <c r="D283" s="20" t="s">
        <v>275</v>
      </c>
      <c r="E283" s="25">
        <v>499997.6</v>
      </c>
    </row>
    <row r="284" spans="1:5" ht="31.2" outlineLevel="1" x14ac:dyDescent="0.25">
      <c r="A284" s="19" t="s">
        <v>280</v>
      </c>
      <c r="B284" s="20" t="s">
        <v>267</v>
      </c>
      <c r="C284" s="20" t="s">
        <v>281</v>
      </c>
      <c r="D284" s="20"/>
      <c r="E284" s="25">
        <v>8843247.8499999996</v>
      </c>
    </row>
    <row r="285" spans="1:5" ht="31.2" outlineLevel="2" x14ac:dyDescent="0.25">
      <c r="A285" s="19" t="s">
        <v>282</v>
      </c>
      <c r="B285" s="20" t="s">
        <v>267</v>
      </c>
      <c r="C285" s="20" t="s">
        <v>283</v>
      </c>
      <c r="D285" s="20"/>
      <c r="E285" s="25">
        <v>18500</v>
      </c>
    </row>
    <row r="286" spans="1:5" ht="31.2" outlineLevel="3" x14ac:dyDescent="0.25">
      <c r="A286" s="19" t="s">
        <v>284</v>
      </c>
      <c r="B286" s="20" t="s">
        <v>267</v>
      </c>
      <c r="C286" s="20" t="s">
        <v>285</v>
      </c>
      <c r="D286" s="20"/>
      <c r="E286" s="25">
        <v>18500</v>
      </c>
    </row>
    <row r="287" spans="1:5" ht="15.6" outlineLevel="7" x14ac:dyDescent="0.25">
      <c r="A287" s="19" t="s">
        <v>274</v>
      </c>
      <c r="B287" s="20" t="s">
        <v>267</v>
      </c>
      <c r="C287" s="20" t="s">
        <v>285</v>
      </c>
      <c r="D287" s="20" t="s">
        <v>275</v>
      </c>
      <c r="E287" s="25">
        <v>18500</v>
      </c>
    </row>
    <row r="288" spans="1:5" ht="46.8" outlineLevel="2" x14ac:dyDescent="0.25">
      <c r="A288" s="19" t="s">
        <v>286</v>
      </c>
      <c r="B288" s="20" t="s">
        <v>267</v>
      </c>
      <c r="C288" s="20" t="s">
        <v>287</v>
      </c>
      <c r="D288" s="20"/>
      <c r="E288" s="25">
        <v>8824747.8499999996</v>
      </c>
    </row>
    <row r="289" spans="1:5" ht="78" outlineLevel="3" x14ac:dyDescent="0.25">
      <c r="A289" s="19" t="s">
        <v>242</v>
      </c>
      <c r="B289" s="20" t="s">
        <v>267</v>
      </c>
      <c r="C289" s="20" t="s">
        <v>288</v>
      </c>
      <c r="D289" s="20"/>
      <c r="E289" s="25">
        <v>269769.2</v>
      </c>
    </row>
    <row r="290" spans="1:5" ht="78" outlineLevel="7" x14ac:dyDescent="0.25">
      <c r="A290" s="19" t="s">
        <v>268</v>
      </c>
      <c r="B290" s="20" t="s">
        <v>267</v>
      </c>
      <c r="C290" s="20" t="s">
        <v>288</v>
      </c>
      <c r="D290" s="20" t="s">
        <v>269</v>
      </c>
      <c r="E290" s="25">
        <v>269769.2</v>
      </c>
    </row>
    <row r="291" spans="1:5" ht="31.2" outlineLevel="3" x14ac:dyDescent="0.25">
      <c r="A291" s="19" t="s">
        <v>270</v>
      </c>
      <c r="B291" s="20" t="s">
        <v>267</v>
      </c>
      <c r="C291" s="20" t="s">
        <v>289</v>
      </c>
      <c r="D291" s="20"/>
      <c r="E291" s="25">
        <v>141865.92000000001</v>
      </c>
    </row>
    <row r="292" spans="1:5" ht="78" outlineLevel="7" x14ac:dyDescent="0.25">
      <c r="A292" s="19" t="s">
        <v>268</v>
      </c>
      <c r="B292" s="20" t="s">
        <v>267</v>
      </c>
      <c r="C292" s="20" t="s">
        <v>289</v>
      </c>
      <c r="D292" s="20" t="s">
        <v>269</v>
      </c>
      <c r="E292" s="25">
        <v>141865.92000000001</v>
      </c>
    </row>
    <row r="293" spans="1:5" ht="93.6" outlineLevel="3" x14ac:dyDescent="0.25">
      <c r="A293" s="19" t="s">
        <v>252</v>
      </c>
      <c r="B293" s="20" t="s">
        <v>267</v>
      </c>
      <c r="C293" s="20" t="s">
        <v>290</v>
      </c>
      <c r="D293" s="20"/>
      <c r="E293" s="25">
        <v>3642.31</v>
      </c>
    </row>
    <row r="294" spans="1:5" ht="78" outlineLevel="7" x14ac:dyDescent="0.25">
      <c r="A294" s="19" t="s">
        <v>268</v>
      </c>
      <c r="B294" s="20" t="s">
        <v>267</v>
      </c>
      <c r="C294" s="20" t="s">
        <v>290</v>
      </c>
      <c r="D294" s="20" t="s">
        <v>269</v>
      </c>
      <c r="E294" s="25">
        <v>3642.31</v>
      </c>
    </row>
    <row r="295" spans="1:5" ht="31.2" outlineLevel="3" x14ac:dyDescent="0.25">
      <c r="A295" s="19" t="s">
        <v>291</v>
      </c>
      <c r="B295" s="20" t="s">
        <v>267</v>
      </c>
      <c r="C295" s="20" t="s">
        <v>292</v>
      </c>
      <c r="D295" s="20"/>
      <c r="E295" s="25">
        <v>60000</v>
      </c>
    </row>
    <row r="296" spans="1:5" ht="15.6" outlineLevel="7" x14ac:dyDescent="0.25">
      <c r="A296" s="19" t="s">
        <v>274</v>
      </c>
      <c r="B296" s="20" t="s">
        <v>267</v>
      </c>
      <c r="C296" s="20" t="s">
        <v>292</v>
      </c>
      <c r="D296" s="20" t="s">
        <v>275</v>
      </c>
      <c r="E296" s="25">
        <v>60000</v>
      </c>
    </row>
    <row r="297" spans="1:5" ht="31.2" outlineLevel="3" x14ac:dyDescent="0.25">
      <c r="A297" s="19" t="s">
        <v>256</v>
      </c>
      <c r="B297" s="20" t="s">
        <v>267</v>
      </c>
      <c r="C297" s="20" t="s">
        <v>293</v>
      </c>
      <c r="D297" s="20"/>
      <c r="E297" s="25">
        <v>8349470.4199999999</v>
      </c>
    </row>
    <row r="298" spans="1:5" ht="78" outlineLevel="7" x14ac:dyDescent="0.25">
      <c r="A298" s="19" t="s">
        <v>268</v>
      </c>
      <c r="B298" s="20" t="s">
        <v>267</v>
      </c>
      <c r="C298" s="20" t="s">
        <v>293</v>
      </c>
      <c r="D298" s="20" t="s">
        <v>269</v>
      </c>
      <c r="E298" s="25">
        <v>8349470.4199999999</v>
      </c>
    </row>
    <row r="299" spans="1:5" ht="46.8" outlineLevel="1" x14ac:dyDescent="0.25">
      <c r="A299" s="19" t="s">
        <v>294</v>
      </c>
      <c r="B299" s="20" t="s">
        <v>267</v>
      </c>
      <c r="C299" s="20" t="s">
        <v>295</v>
      </c>
      <c r="D299" s="20"/>
      <c r="E299" s="25">
        <v>16091919.43</v>
      </c>
    </row>
    <row r="300" spans="1:5" ht="31.2" outlineLevel="2" x14ac:dyDescent="0.25">
      <c r="A300" s="19" t="s">
        <v>296</v>
      </c>
      <c r="B300" s="20" t="s">
        <v>267</v>
      </c>
      <c r="C300" s="20" t="s">
        <v>297</v>
      </c>
      <c r="D300" s="20"/>
      <c r="E300" s="25">
        <v>16091919.43</v>
      </c>
    </row>
    <row r="301" spans="1:5" ht="31.2" outlineLevel="3" x14ac:dyDescent="0.25">
      <c r="A301" s="19" t="s">
        <v>256</v>
      </c>
      <c r="B301" s="20" t="s">
        <v>267</v>
      </c>
      <c r="C301" s="20" t="s">
        <v>298</v>
      </c>
      <c r="D301" s="20"/>
      <c r="E301" s="25">
        <v>16091919.43</v>
      </c>
    </row>
    <row r="302" spans="1:5" ht="78" outlineLevel="7" x14ac:dyDescent="0.25">
      <c r="A302" s="19" t="s">
        <v>268</v>
      </c>
      <c r="B302" s="20" t="s">
        <v>267</v>
      </c>
      <c r="C302" s="20" t="s">
        <v>298</v>
      </c>
      <c r="D302" s="20" t="s">
        <v>269</v>
      </c>
      <c r="E302" s="25">
        <v>16091919.43</v>
      </c>
    </row>
    <row r="303" spans="1:5" ht="15.6" x14ac:dyDescent="0.25">
      <c r="A303" s="19" t="s">
        <v>299</v>
      </c>
      <c r="B303" s="20" t="s">
        <v>300</v>
      </c>
      <c r="C303" s="20"/>
      <c r="D303" s="20"/>
      <c r="E303" s="25">
        <f>11536301.27+339700</f>
        <v>11876001.27</v>
      </c>
    </row>
    <row r="304" spans="1:5" ht="31.2" outlineLevel="1" x14ac:dyDescent="0.25">
      <c r="A304" s="19" t="s">
        <v>238</v>
      </c>
      <c r="B304" s="20" t="s">
        <v>300</v>
      </c>
      <c r="C304" s="20" t="s">
        <v>239</v>
      </c>
      <c r="D304" s="20"/>
      <c r="E304" s="25">
        <v>7563097.4699999997</v>
      </c>
    </row>
    <row r="305" spans="1:5" ht="31.2" outlineLevel="2" x14ac:dyDescent="0.25">
      <c r="A305" s="19" t="s">
        <v>240</v>
      </c>
      <c r="B305" s="20" t="s">
        <v>300</v>
      </c>
      <c r="C305" s="20" t="s">
        <v>241</v>
      </c>
      <c r="D305" s="20"/>
      <c r="E305" s="25">
        <v>7563097.4699999997</v>
      </c>
    </row>
    <row r="306" spans="1:5" ht="78" outlineLevel="3" x14ac:dyDescent="0.25">
      <c r="A306" s="19" t="s">
        <v>242</v>
      </c>
      <c r="B306" s="20" t="s">
        <v>300</v>
      </c>
      <c r="C306" s="20" t="s">
        <v>243</v>
      </c>
      <c r="D306" s="20"/>
      <c r="E306" s="25">
        <v>38562.699999999997</v>
      </c>
    </row>
    <row r="307" spans="1:5" ht="78" outlineLevel="7" x14ac:dyDescent="0.25">
      <c r="A307" s="19" t="s">
        <v>301</v>
      </c>
      <c r="B307" s="20" t="s">
        <v>300</v>
      </c>
      <c r="C307" s="20" t="s">
        <v>243</v>
      </c>
      <c r="D307" s="20" t="s">
        <v>302</v>
      </c>
      <c r="E307" s="25">
        <v>38562.699999999997</v>
      </c>
    </row>
    <row r="308" spans="1:5" ht="46.8" outlineLevel="3" x14ac:dyDescent="0.25">
      <c r="A308" s="19" t="s">
        <v>303</v>
      </c>
      <c r="B308" s="20" t="s">
        <v>300</v>
      </c>
      <c r="C308" s="20" t="s">
        <v>304</v>
      </c>
      <c r="D308" s="20"/>
      <c r="E308" s="25">
        <v>1296300</v>
      </c>
    </row>
    <row r="309" spans="1:5" ht="15.6" outlineLevel="7" x14ac:dyDescent="0.25">
      <c r="A309" s="19" t="s">
        <v>274</v>
      </c>
      <c r="B309" s="20" t="s">
        <v>300</v>
      </c>
      <c r="C309" s="20" t="s">
        <v>304</v>
      </c>
      <c r="D309" s="20" t="s">
        <v>275</v>
      </c>
      <c r="E309" s="25">
        <v>1296300</v>
      </c>
    </row>
    <row r="310" spans="1:5" ht="116.25" customHeight="1" outlineLevel="7" x14ac:dyDescent="0.25">
      <c r="A310" s="19" t="s">
        <v>585</v>
      </c>
      <c r="B310" s="20" t="s">
        <v>300</v>
      </c>
      <c r="C310" s="20" t="s">
        <v>586</v>
      </c>
      <c r="D310" s="20"/>
      <c r="E310" s="25">
        <v>339700</v>
      </c>
    </row>
    <row r="311" spans="1:5" ht="78" outlineLevel="7" x14ac:dyDescent="0.25">
      <c r="A311" s="19" t="s">
        <v>301</v>
      </c>
      <c r="B311" s="20" t="s">
        <v>300</v>
      </c>
      <c r="C311" s="20" t="s">
        <v>586</v>
      </c>
      <c r="D311" s="20" t="s">
        <v>302</v>
      </c>
      <c r="E311" s="25">
        <v>339700</v>
      </c>
    </row>
    <row r="312" spans="1:5" ht="46.8" outlineLevel="3" x14ac:dyDescent="0.25">
      <c r="A312" s="19" t="s">
        <v>305</v>
      </c>
      <c r="B312" s="20" t="s">
        <v>300</v>
      </c>
      <c r="C312" s="20" t="s">
        <v>306</v>
      </c>
      <c r="D312" s="20"/>
      <c r="E312" s="25">
        <v>1786800</v>
      </c>
    </row>
    <row r="313" spans="1:5" ht="78" outlineLevel="7" x14ac:dyDescent="0.25">
      <c r="A313" s="19" t="s">
        <v>301</v>
      </c>
      <c r="B313" s="20" t="s">
        <v>300</v>
      </c>
      <c r="C313" s="20" t="s">
        <v>306</v>
      </c>
      <c r="D313" s="20" t="s">
        <v>302</v>
      </c>
      <c r="E313" s="25">
        <v>1786800</v>
      </c>
    </row>
    <row r="314" spans="1:5" ht="93.6" outlineLevel="3" x14ac:dyDescent="0.25">
      <c r="A314" s="19" t="s">
        <v>252</v>
      </c>
      <c r="B314" s="20" t="s">
        <v>300</v>
      </c>
      <c r="C314" s="20" t="s">
        <v>253</v>
      </c>
      <c r="D314" s="20"/>
      <c r="E314" s="25">
        <v>389.21</v>
      </c>
    </row>
    <row r="315" spans="1:5" ht="78" outlineLevel="7" x14ac:dyDescent="0.25">
      <c r="A315" s="19" t="s">
        <v>301</v>
      </c>
      <c r="B315" s="20" t="s">
        <v>300</v>
      </c>
      <c r="C315" s="20" t="s">
        <v>253</v>
      </c>
      <c r="D315" s="20" t="s">
        <v>302</v>
      </c>
      <c r="E315" s="25">
        <v>389.21</v>
      </c>
    </row>
    <row r="316" spans="1:5" ht="93.6" outlineLevel="3" x14ac:dyDescent="0.25">
      <c r="A316" s="19" t="s">
        <v>307</v>
      </c>
      <c r="B316" s="20" t="s">
        <v>300</v>
      </c>
      <c r="C316" s="20" t="s">
        <v>308</v>
      </c>
      <c r="D316" s="20"/>
      <c r="E316" s="25">
        <v>96954</v>
      </c>
    </row>
    <row r="317" spans="1:5" ht="31.2" outlineLevel="7" x14ac:dyDescent="0.25">
      <c r="A317" s="19" t="s">
        <v>309</v>
      </c>
      <c r="B317" s="20" t="s">
        <v>300</v>
      </c>
      <c r="C317" s="20" t="s">
        <v>308</v>
      </c>
      <c r="D317" s="20" t="s">
        <v>310</v>
      </c>
      <c r="E317" s="25">
        <v>96954</v>
      </c>
    </row>
    <row r="318" spans="1:5" ht="62.4" outlineLevel="3" x14ac:dyDescent="0.25">
      <c r="A318" s="19" t="s">
        <v>311</v>
      </c>
      <c r="B318" s="20" t="s">
        <v>300</v>
      </c>
      <c r="C318" s="20" t="s">
        <v>312</v>
      </c>
      <c r="D318" s="20"/>
      <c r="E318" s="25">
        <v>1296.4000000000001</v>
      </c>
    </row>
    <row r="319" spans="1:5" ht="15.6" outlineLevel="7" x14ac:dyDescent="0.25">
      <c r="A319" s="19" t="s">
        <v>274</v>
      </c>
      <c r="B319" s="20" t="s">
        <v>300</v>
      </c>
      <c r="C319" s="20" t="s">
        <v>312</v>
      </c>
      <c r="D319" s="20" t="s">
        <v>275</v>
      </c>
      <c r="E319" s="25">
        <v>1296.4000000000001</v>
      </c>
    </row>
    <row r="320" spans="1:5" ht="124.8" outlineLevel="3" x14ac:dyDescent="0.25">
      <c r="A320" s="26" t="s">
        <v>313</v>
      </c>
      <c r="B320" s="20" t="s">
        <v>300</v>
      </c>
      <c r="C320" s="20" t="s">
        <v>314</v>
      </c>
      <c r="D320" s="20"/>
      <c r="E320" s="25">
        <v>339.7</v>
      </c>
    </row>
    <row r="321" spans="1:5" ht="78" outlineLevel="7" x14ac:dyDescent="0.25">
      <c r="A321" s="19" t="s">
        <v>301</v>
      </c>
      <c r="B321" s="20" t="s">
        <v>300</v>
      </c>
      <c r="C321" s="20" t="s">
        <v>314</v>
      </c>
      <c r="D321" s="20" t="s">
        <v>302</v>
      </c>
      <c r="E321" s="25">
        <v>339.7</v>
      </c>
    </row>
    <row r="322" spans="1:5" ht="62.4" outlineLevel="3" x14ac:dyDescent="0.25">
      <c r="A322" s="19" t="s">
        <v>315</v>
      </c>
      <c r="B322" s="20" t="s">
        <v>300</v>
      </c>
      <c r="C322" s="20" t="s">
        <v>316</v>
      </c>
      <c r="D322" s="20"/>
      <c r="E322" s="25">
        <v>764407.8</v>
      </c>
    </row>
    <row r="323" spans="1:5" ht="78" outlineLevel="7" x14ac:dyDescent="0.25">
      <c r="A323" s="19" t="s">
        <v>301</v>
      </c>
      <c r="B323" s="20" t="s">
        <v>300</v>
      </c>
      <c r="C323" s="20" t="s">
        <v>316</v>
      </c>
      <c r="D323" s="20" t="s">
        <v>302</v>
      </c>
      <c r="E323" s="25">
        <v>764407.8</v>
      </c>
    </row>
    <row r="324" spans="1:5" ht="31.2" outlineLevel="3" x14ac:dyDescent="0.25">
      <c r="A324" s="19" t="s">
        <v>256</v>
      </c>
      <c r="B324" s="20" t="s">
        <v>300</v>
      </c>
      <c r="C324" s="20" t="s">
        <v>257</v>
      </c>
      <c r="D324" s="20"/>
      <c r="E324" s="25">
        <v>3498409.23</v>
      </c>
    </row>
    <row r="325" spans="1:5" ht="78" outlineLevel="7" x14ac:dyDescent="0.25">
      <c r="A325" s="19" t="s">
        <v>301</v>
      </c>
      <c r="B325" s="20" t="s">
        <v>300</v>
      </c>
      <c r="C325" s="20" t="s">
        <v>257</v>
      </c>
      <c r="D325" s="20" t="s">
        <v>302</v>
      </c>
      <c r="E325" s="25">
        <v>3498409.23</v>
      </c>
    </row>
    <row r="326" spans="1:5" ht="62.4" outlineLevel="3" x14ac:dyDescent="0.25">
      <c r="A326" s="19" t="s">
        <v>276</v>
      </c>
      <c r="B326" s="20" t="s">
        <v>300</v>
      </c>
      <c r="C326" s="20" t="s">
        <v>277</v>
      </c>
      <c r="D326" s="20"/>
      <c r="E326" s="25">
        <v>79638.429999999993</v>
      </c>
    </row>
    <row r="327" spans="1:5" ht="31.2" outlineLevel="7" x14ac:dyDescent="0.25">
      <c r="A327" s="19" t="s">
        <v>309</v>
      </c>
      <c r="B327" s="20" t="s">
        <v>300</v>
      </c>
      <c r="C327" s="20" t="s">
        <v>277</v>
      </c>
      <c r="D327" s="20" t="s">
        <v>310</v>
      </c>
      <c r="E327" s="25">
        <v>79638.429999999993</v>
      </c>
    </row>
    <row r="328" spans="1:5" ht="46.8" outlineLevel="1" x14ac:dyDescent="0.25">
      <c r="A328" s="19" t="s">
        <v>222</v>
      </c>
      <c r="B328" s="20" t="s">
        <v>300</v>
      </c>
      <c r="C328" s="20" t="s">
        <v>223</v>
      </c>
      <c r="D328" s="20"/>
      <c r="E328" s="25">
        <v>3973203.8</v>
      </c>
    </row>
    <row r="329" spans="1:5" ht="31.2" outlineLevel="2" x14ac:dyDescent="0.25">
      <c r="A329" s="19" t="s">
        <v>317</v>
      </c>
      <c r="B329" s="20" t="s">
        <v>300</v>
      </c>
      <c r="C329" s="20" t="s">
        <v>318</v>
      </c>
      <c r="D329" s="20"/>
      <c r="E329" s="25">
        <v>3812203.8</v>
      </c>
    </row>
    <row r="330" spans="1:5" ht="78" outlineLevel="3" x14ac:dyDescent="0.25">
      <c r="A330" s="19" t="s">
        <v>242</v>
      </c>
      <c r="B330" s="20" t="s">
        <v>300</v>
      </c>
      <c r="C330" s="20" t="s">
        <v>319</v>
      </c>
      <c r="D330" s="20"/>
      <c r="E330" s="25">
        <v>17641.84</v>
      </c>
    </row>
    <row r="331" spans="1:5" ht="46.8" outlineLevel="7" x14ac:dyDescent="0.25">
      <c r="A331" s="19" t="s">
        <v>81</v>
      </c>
      <c r="B331" s="20" t="s">
        <v>300</v>
      </c>
      <c r="C331" s="20" t="s">
        <v>319</v>
      </c>
      <c r="D331" s="20" t="s">
        <v>82</v>
      </c>
      <c r="E331" s="25">
        <v>17641.84</v>
      </c>
    </row>
    <row r="332" spans="1:5" ht="78" outlineLevel="3" x14ac:dyDescent="0.25">
      <c r="A332" s="19" t="s">
        <v>320</v>
      </c>
      <c r="B332" s="20" t="s">
        <v>300</v>
      </c>
      <c r="C332" s="20" t="s">
        <v>321</v>
      </c>
      <c r="D332" s="20"/>
      <c r="E332" s="25">
        <v>190000</v>
      </c>
    </row>
    <row r="333" spans="1:5" ht="46.8" outlineLevel="7" x14ac:dyDescent="0.25">
      <c r="A333" s="19" t="s">
        <v>22</v>
      </c>
      <c r="B333" s="20" t="s">
        <v>300</v>
      </c>
      <c r="C333" s="20" t="s">
        <v>321</v>
      </c>
      <c r="D333" s="20" t="s">
        <v>23</v>
      </c>
      <c r="E333" s="25">
        <v>190000</v>
      </c>
    </row>
    <row r="334" spans="1:5" ht="46.8" outlineLevel="3" x14ac:dyDescent="0.25">
      <c r="A334" s="19" t="s">
        <v>322</v>
      </c>
      <c r="B334" s="20" t="s">
        <v>300</v>
      </c>
      <c r="C334" s="20" t="s">
        <v>323</v>
      </c>
      <c r="D334" s="20"/>
      <c r="E334" s="25">
        <v>221300</v>
      </c>
    </row>
    <row r="335" spans="1:5" ht="46.8" outlineLevel="7" x14ac:dyDescent="0.25">
      <c r="A335" s="19" t="s">
        <v>22</v>
      </c>
      <c r="B335" s="20" t="s">
        <v>300</v>
      </c>
      <c r="C335" s="20" t="s">
        <v>323</v>
      </c>
      <c r="D335" s="20" t="s">
        <v>23</v>
      </c>
      <c r="E335" s="25">
        <v>221300</v>
      </c>
    </row>
    <row r="336" spans="1:5" ht="93.6" outlineLevel="3" x14ac:dyDescent="0.25">
      <c r="A336" s="19" t="s">
        <v>252</v>
      </c>
      <c r="B336" s="20" t="s">
        <v>300</v>
      </c>
      <c r="C336" s="20" t="s">
        <v>324</v>
      </c>
      <c r="D336" s="20"/>
      <c r="E336" s="25">
        <v>178.27</v>
      </c>
    </row>
    <row r="337" spans="1:5" ht="46.8" outlineLevel="7" x14ac:dyDescent="0.25">
      <c r="A337" s="19" t="s">
        <v>81</v>
      </c>
      <c r="B337" s="20" t="s">
        <v>300</v>
      </c>
      <c r="C337" s="20" t="s">
        <v>324</v>
      </c>
      <c r="D337" s="20" t="s">
        <v>82</v>
      </c>
      <c r="E337" s="25">
        <v>178.27</v>
      </c>
    </row>
    <row r="338" spans="1:5" ht="31.2" outlineLevel="3" x14ac:dyDescent="0.25">
      <c r="A338" s="19" t="s">
        <v>18</v>
      </c>
      <c r="B338" s="20" t="s">
        <v>300</v>
      </c>
      <c r="C338" s="20" t="s">
        <v>325</v>
      </c>
      <c r="D338" s="20"/>
      <c r="E338" s="25">
        <v>357448</v>
      </c>
    </row>
    <row r="339" spans="1:5" ht="46.8" outlineLevel="7" x14ac:dyDescent="0.25">
      <c r="A339" s="19" t="s">
        <v>12</v>
      </c>
      <c r="B339" s="20" t="s">
        <v>300</v>
      </c>
      <c r="C339" s="20" t="s">
        <v>325</v>
      </c>
      <c r="D339" s="20" t="s">
        <v>13</v>
      </c>
      <c r="E339" s="25">
        <v>330348</v>
      </c>
    </row>
    <row r="340" spans="1:5" ht="46.8" outlineLevel="7" x14ac:dyDescent="0.25">
      <c r="A340" s="19" t="s">
        <v>22</v>
      </c>
      <c r="B340" s="20" t="s">
        <v>300</v>
      </c>
      <c r="C340" s="20" t="s">
        <v>325</v>
      </c>
      <c r="D340" s="20" t="s">
        <v>23</v>
      </c>
      <c r="E340" s="25">
        <v>27100</v>
      </c>
    </row>
    <row r="341" spans="1:5" ht="31.2" outlineLevel="3" x14ac:dyDescent="0.25">
      <c r="A341" s="19" t="s">
        <v>326</v>
      </c>
      <c r="B341" s="20" t="s">
        <v>300</v>
      </c>
      <c r="C341" s="20" t="s">
        <v>327</v>
      </c>
      <c r="D341" s="20"/>
      <c r="E341" s="25">
        <v>60000</v>
      </c>
    </row>
    <row r="342" spans="1:5" ht="46.8" outlineLevel="7" x14ac:dyDescent="0.25">
      <c r="A342" s="19" t="s">
        <v>22</v>
      </c>
      <c r="B342" s="20" t="s">
        <v>300</v>
      </c>
      <c r="C342" s="20" t="s">
        <v>327</v>
      </c>
      <c r="D342" s="20" t="s">
        <v>23</v>
      </c>
      <c r="E342" s="25">
        <v>60000</v>
      </c>
    </row>
    <row r="343" spans="1:5" ht="31.2" outlineLevel="3" x14ac:dyDescent="0.25">
      <c r="A343" s="19" t="s">
        <v>256</v>
      </c>
      <c r="B343" s="20" t="s">
        <v>300</v>
      </c>
      <c r="C343" s="20" t="s">
        <v>328</v>
      </c>
      <c r="D343" s="20"/>
      <c r="E343" s="25">
        <v>2060635.69</v>
      </c>
    </row>
    <row r="344" spans="1:5" ht="46.8" outlineLevel="7" x14ac:dyDescent="0.25">
      <c r="A344" s="19" t="s">
        <v>81</v>
      </c>
      <c r="B344" s="20" t="s">
        <v>300</v>
      </c>
      <c r="C344" s="20" t="s">
        <v>328</v>
      </c>
      <c r="D344" s="20" t="s">
        <v>82</v>
      </c>
      <c r="E344" s="25">
        <v>1656738.69</v>
      </c>
    </row>
    <row r="345" spans="1:5" ht="31.2" outlineLevel="7" x14ac:dyDescent="0.25">
      <c r="A345" s="19" t="s">
        <v>83</v>
      </c>
      <c r="B345" s="20" t="s">
        <v>300</v>
      </c>
      <c r="C345" s="20" t="s">
        <v>328</v>
      </c>
      <c r="D345" s="20" t="s">
        <v>84</v>
      </c>
      <c r="E345" s="25">
        <v>780</v>
      </c>
    </row>
    <row r="346" spans="1:5" ht="46.8" outlineLevel="7" x14ac:dyDescent="0.25">
      <c r="A346" s="19" t="s">
        <v>22</v>
      </c>
      <c r="B346" s="20" t="s">
        <v>300</v>
      </c>
      <c r="C346" s="20" t="s">
        <v>328</v>
      </c>
      <c r="D346" s="20" t="s">
        <v>23</v>
      </c>
      <c r="E346" s="25">
        <v>403117</v>
      </c>
    </row>
    <row r="347" spans="1:5" ht="31.2" outlineLevel="3" x14ac:dyDescent="0.25">
      <c r="A347" s="19" t="s">
        <v>329</v>
      </c>
      <c r="B347" s="20" t="s">
        <v>300</v>
      </c>
      <c r="C347" s="20" t="s">
        <v>330</v>
      </c>
      <c r="D347" s="20"/>
      <c r="E347" s="25">
        <v>150000</v>
      </c>
    </row>
    <row r="348" spans="1:5" ht="46.8" outlineLevel="7" x14ac:dyDescent="0.25">
      <c r="A348" s="19" t="s">
        <v>81</v>
      </c>
      <c r="B348" s="20" t="s">
        <v>300</v>
      </c>
      <c r="C348" s="20" t="s">
        <v>330</v>
      </c>
      <c r="D348" s="20" t="s">
        <v>82</v>
      </c>
      <c r="E348" s="25">
        <v>150000</v>
      </c>
    </row>
    <row r="349" spans="1:5" ht="15.6" outlineLevel="3" x14ac:dyDescent="0.25">
      <c r="A349" s="19" t="s">
        <v>331</v>
      </c>
      <c r="B349" s="20" t="s">
        <v>300</v>
      </c>
      <c r="C349" s="20" t="s">
        <v>332</v>
      </c>
      <c r="D349" s="20"/>
      <c r="E349" s="25">
        <v>755000</v>
      </c>
    </row>
    <row r="350" spans="1:5" ht="46.8" outlineLevel="7" x14ac:dyDescent="0.25">
      <c r="A350" s="19" t="s">
        <v>22</v>
      </c>
      <c r="B350" s="20" t="s">
        <v>300</v>
      </c>
      <c r="C350" s="20" t="s">
        <v>332</v>
      </c>
      <c r="D350" s="20" t="s">
        <v>23</v>
      </c>
      <c r="E350" s="25">
        <v>755000</v>
      </c>
    </row>
    <row r="351" spans="1:5" ht="31.2" outlineLevel="2" x14ac:dyDescent="0.25">
      <c r="A351" s="19" t="s">
        <v>333</v>
      </c>
      <c r="B351" s="20" t="s">
        <v>300</v>
      </c>
      <c r="C351" s="20" t="s">
        <v>334</v>
      </c>
      <c r="D351" s="20"/>
      <c r="E351" s="25">
        <v>135000</v>
      </c>
    </row>
    <row r="352" spans="1:5" ht="15.6" outlineLevel="3" x14ac:dyDescent="0.25">
      <c r="A352" s="19" t="s">
        <v>335</v>
      </c>
      <c r="B352" s="20" t="s">
        <v>300</v>
      </c>
      <c r="C352" s="20" t="s">
        <v>336</v>
      </c>
      <c r="D352" s="20"/>
      <c r="E352" s="25">
        <v>80000</v>
      </c>
    </row>
    <row r="353" spans="1:5" ht="46.8" outlineLevel="7" x14ac:dyDescent="0.25">
      <c r="A353" s="19" t="s">
        <v>22</v>
      </c>
      <c r="B353" s="20" t="s">
        <v>300</v>
      </c>
      <c r="C353" s="20" t="s">
        <v>336</v>
      </c>
      <c r="D353" s="20" t="s">
        <v>23</v>
      </c>
      <c r="E353" s="25">
        <v>80000</v>
      </c>
    </row>
    <row r="354" spans="1:5" ht="31.2" outlineLevel="3" x14ac:dyDescent="0.25">
      <c r="A354" s="19" t="s">
        <v>337</v>
      </c>
      <c r="B354" s="20" t="s">
        <v>300</v>
      </c>
      <c r="C354" s="20" t="s">
        <v>338</v>
      </c>
      <c r="D354" s="20"/>
      <c r="E354" s="25">
        <v>20000</v>
      </c>
    </row>
    <row r="355" spans="1:5" ht="46.8" outlineLevel="7" x14ac:dyDescent="0.25">
      <c r="A355" s="19" t="s">
        <v>22</v>
      </c>
      <c r="B355" s="20" t="s">
        <v>300</v>
      </c>
      <c r="C355" s="20" t="s">
        <v>338</v>
      </c>
      <c r="D355" s="20" t="s">
        <v>23</v>
      </c>
      <c r="E355" s="25">
        <v>20000</v>
      </c>
    </row>
    <row r="356" spans="1:5" ht="31.2" outlineLevel="3" x14ac:dyDescent="0.25">
      <c r="A356" s="19" t="s">
        <v>339</v>
      </c>
      <c r="B356" s="20" t="s">
        <v>300</v>
      </c>
      <c r="C356" s="20" t="s">
        <v>340</v>
      </c>
      <c r="D356" s="20"/>
      <c r="E356" s="25">
        <v>35000</v>
      </c>
    </row>
    <row r="357" spans="1:5" ht="46.8" outlineLevel="7" x14ac:dyDescent="0.25">
      <c r="A357" s="19" t="s">
        <v>22</v>
      </c>
      <c r="B357" s="20" t="s">
        <v>300</v>
      </c>
      <c r="C357" s="20" t="s">
        <v>340</v>
      </c>
      <c r="D357" s="20" t="s">
        <v>23</v>
      </c>
      <c r="E357" s="25">
        <v>35000</v>
      </c>
    </row>
    <row r="358" spans="1:5" ht="31.2" outlineLevel="2" x14ac:dyDescent="0.25">
      <c r="A358" s="19" t="s">
        <v>224</v>
      </c>
      <c r="B358" s="20" t="s">
        <v>300</v>
      </c>
      <c r="C358" s="20" t="s">
        <v>225</v>
      </c>
      <c r="D358" s="20"/>
      <c r="E358" s="25">
        <v>26000</v>
      </c>
    </row>
    <row r="359" spans="1:5" ht="62.4" outlineLevel="3" x14ac:dyDescent="0.25">
      <c r="A359" s="19" t="s">
        <v>341</v>
      </c>
      <c r="B359" s="20" t="s">
        <v>300</v>
      </c>
      <c r="C359" s="20" t="s">
        <v>342</v>
      </c>
      <c r="D359" s="20"/>
      <c r="E359" s="25">
        <v>26000</v>
      </c>
    </row>
    <row r="360" spans="1:5" ht="46.8" outlineLevel="7" x14ac:dyDescent="0.25">
      <c r="A360" s="19" t="s">
        <v>22</v>
      </c>
      <c r="B360" s="20" t="s">
        <v>300</v>
      </c>
      <c r="C360" s="20" t="s">
        <v>342</v>
      </c>
      <c r="D360" s="20" t="s">
        <v>23</v>
      </c>
      <c r="E360" s="25">
        <v>26000</v>
      </c>
    </row>
    <row r="361" spans="1:5" ht="15.6" x14ac:dyDescent="0.25">
      <c r="A361" s="19" t="s">
        <v>343</v>
      </c>
      <c r="B361" s="20" t="s">
        <v>344</v>
      </c>
      <c r="C361" s="20"/>
      <c r="D361" s="20"/>
      <c r="E361" s="25">
        <v>16449095.26</v>
      </c>
    </row>
    <row r="362" spans="1:5" ht="31.2" outlineLevel="1" x14ac:dyDescent="0.25">
      <c r="A362" s="19" t="s">
        <v>238</v>
      </c>
      <c r="B362" s="20" t="s">
        <v>344</v>
      </c>
      <c r="C362" s="20" t="s">
        <v>239</v>
      </c>
      <c r="D362" s="20"/>
      <c r="E362" s="25">
        <v>8251551.8099999996</v>
      </c>
    </row>
    <row r="363" spans="1:5" ht="31.2" outlineLevel="2" x14ac:dyDescent="0.25">
      <c r="A363" s="19" t="s">
        <v>240</v>
      </c>
      <c r="B363" s="20" t="s">
        <v>344</v>
      </c>
      <c r="C363" s="20" t="s">
        <v>241</v>
      </c>
      <c r="D363" s="20"/>
      <c r="E363" s="25">
        <v>50000</v>
      </c>
    </row>
    <row r="364" spans="1:5" ht="62.4" outlineLevel="3" x14ac:dyDescent="0.25">
      <c r="A364" s="19" t="s">
        <v>276</v>
      </c>
      <c r="B364" s="20" t="s">
        <v>344</v>
      </c>
      <c r="C364" s="20" t="s">
        <v>277</v>
      </c>
      <c r="D364" s="20"/>
      <c r="E364" s="25">
        <v>50000</v>
      </c>
    </row>
    <row r="365" spans="1:5" ht="46.8" outlineLevel="7" x14ac:dyDescent="0.25">
      <c r="A365" s="19" t="s">
        <v>22</v>
      </c>
      <c r="B365" s="20" t="s">
        <v>344</v>
      </c>
      <c r="C365" s="20" t="s">
        <v>277</v>
      </c>
      <c r="D365" s="20" t="s">
        <v>23</v>
      </c>
      <c r="E365" s="25">
        <v>40000</v>
      </c>
    </row>
    <row r="366" spans="1:5" ht="15.6" outlineLevel="7" x14ac:dyDescent="0.25">
      <c r="A366" s="19" t="s">
        <v>274</v>
      </c>
      <c r="B366" s="20" t="s">
        <v>344</v>
      </c>
      <c r="C366" s="20" t="s">
        <v>277</v>
      </c>
      <c r="D366" s="20" t="s">
        <v>275</v>
      </c>
      <c r="E366" s="25">
        <v>10000</v>
      </c>
    </row>
    <row r="367" spans="1:5" ht="46.8" outlineLevel="2" x14ac:dyDescent="0.25">
      <c r="A367" s="19" t="s">
        <v>345</v>
      </c>
      <c r="B367" s="20" t="s">
        <v>344</v>
      </c>
      <c r="C367" s="20" t="s">
        <v>346</v>
      </c>
      <c r="D367" s="20"/>
      <c r="E367" s="25">
        <v>8201551.8099999996</v>
      </c>
    </row>
    <row r="368" spans="1:5" ht="78" outlineLevel="3" x14ac:dyDescent="0.25">
      <c r="A368" s="19" t="s">
        <v>242</v>
      </c>
      <c r="B368" s="20" t="s">
        <v>344</v>
      </c>
      <c r="C368" s="20" t="s">
        <v>347</v>
      </c>
      <c r="D368" s="20"/>
      <c r="E368" s="25">
        <v>26695.200000000001</v>
      </c>
    </row>
    <row r="369" spans="1:5" ht="78" outlineLevel="7" x14ac:dyDescent="0.25">
      <c r="A369" s="19" t="s">
        <v>268</v>
      </c>
      <c r="B369" s="20" t="s">
        <v>344</v>
      </c>
      <c r="C369" s="20" t="s">
        <v>347</v>
      </c>
      <c r="D369" s="20" t="s">
        <v>269</v>
      </c>
      <c r="E369" s="25">
        <v>26695.200000000001</v>
      </c>
    </row>
    <row r="370" spans="1:5" ht="62.4" outlineLevel="3" x14ac:dyDescent="0.25">
      <c r="A370" s="19" t="s">
        <v>348</v>
      </c>
      <c r="B370" s="20" t="s">
        <v>344</v>
      </c>
      <c r="C370" s="20" t="s">
        <v>349</v>
      </c>
      <c r="D370" s="20"/>
      <c r="E370" s="25">
        <v>1250100</v>
      </c>
    </row>
    <row r="371" spans="1:5" ht="46.8" outlineLevel="7" x14ac:dyDescent="0.25">
      <c r="A371" s="19" t="s">
        <v>12</v>
      </c>
      <c r="B371" s="20" t="s">
        <v>344</v>
      </c>
      <c r="C371" s="20" t="s">
        <v>349</v>
      </c>
      <c r="D371" s="20" t="s">
        <v>13</v>
      </c>
      <c r="E371" s="25">
        <v>742743.47</v>
      </c>
    </row>
    <row r="372" spans="1:5" ht="46.8" outlineLevel="7" x14ac:dyDescent="0.25">
      <c r="A372" s="19" t="s">
        <v>20</v>
      </c>
      <c r="B372" s="20" t="s">
        <v>344</v>
      </c>
      <c r="C372" s="20" t="s">
        <v>349</v>
      </c>
      <c r="D372" s="20" t="s">
        <v>21</v>
      </c>
      <c r="E372" s="25">
        <v>21000</v>
      </c>
    </row>
    <row r="373" spans="1:5" ht="46.8" outlineLevel="7" x14ac:dyDescent="0.25">
      <c r="A373" s="19" t="s">
        <v>22</v>
      </c>
      <c r="B373" s="20" t="s">
        <v>344</v>
      </c>
      <c r="C373" s="20" t="s">
        <v>349</v>
      </c>
      <c r="D373" s="20" t="s">
        <v>23</v>
      </c>
      <c r="E373" s="25">
        <v>486356.53</v>
      </c>
    </row>
    <row r="374" spans="1:5" ht="93.6" outlineLevel="3" x14ac:dyDescent="0.25">
      <c r="A374" s="19" t="s">
        <v>252</v>
      </c>
      <c r="B374" s="20" t="s">
        <v>344</v>
      </c>
      <c r="C374" s="20" t="s">
        <v>350</v>
      </c>
      <c r="D374" s="20"/>
      <c r="E374" s="25">
        <v>437</v>
      </c>
    </row>
    <row r="375" spans="1:5" ht="78" outlineLevel="7" x14ac:dyDescent="0.25">
      <c r="A375" s="19" t="s">
        <v>268</v>
      </c>
      <c r="B375" s="20" t="s">
        <v>344</v>
      </c>
      <c r="C375" s="20" t="s">
        <v>350</v>
      </c>
      <c r="D375" s="20" t="s">
        <v>269</v>
      </c>
      <c r="E375" s="25">
        <v>437</v>
      </c>
    </row>
    <row r="376" spans="1:5" ht="31.2" outlineLevel="3" x14ac:dyDescent="0.25">
      <c r="A376" s="19" t="s">
        <v>351</v>
      </c>
      <c r="B376" s="20" t="s">
        <v>344</v>
      </c>
      <c r="C376" s="20" t="s">
        <v>352</v>
      </c>
      <c r="D376" s="20"/>
      <c r="E376" s="25">
        <v>2969733.97</v>
      </c>
    </row>
    <row r="377" spans="1:5" ht="46.8" outlineLevel="7" x14ac:dyDescent="0.25">
      <c r="A377" s="19" t="s">
        <v>12</v>
      </c>
      <c r="B377" s="20" t="s">
        <v>344</v>
      </c>
      <c r="C377" s="20" t="s">
        <v>352</v>
      </c>
      <c r="D377" s="20" t="s">
        <v>13</v>
      </c>
      <c r="E377" s="25">
        <v>1850288.97</v>
      </c>
    </row>
    <row r="378" spans="1:5" ht="46.8" outlineLevel="7" x14ac:dyDescent="0.25">
      <c r="A378" s="19" t="s">
        <v>20</v>
      </c>
      <c r="B378" s="20" t="s">
        <v>344</v>
      </c>
      <c r="C378" s="20" t="s">
        <v>352</v>
      </c>
      <c r="D378" s="20" t="s">
        <v>21</v>
      </c>
      <c r="E378" s="25">
        <v>12945</v>
      </c>
    </row>
    <row r="379" spans="1:5" ht="46.8" outlineLevel="7" x14ac:dyDescent="0.25">
      <c r="A379" s="19" t="s">
        <v>22</v>
      </c>
      <c r="B379" s="20" t="s">
        <v>344</v>
      </c>
      <c r="C379" s="20" t="s">
        <v>352</v>
      </c>
      <c r="D379" s="20" t="s">
        <v>23</v>
      </c>
      <c r="E379" s="25">
        <v>1106500</v>
      </c>
    </row>
    <row r="380" spans="1:5" ht="31.2" outlineLevel="3" x14ac:dyDescent="0.25">
      <c r="A380" s="19" t="s">
        <v>353</v>
      </c>
      <c r="B380" s="20" t="s">
        <v>344</v>
      </c>
      <c r="C380" s="20" t="s">
        <v>354</v>
      </c>
      <c r="D380" s="20"/>
      <c r="E380" s="25">
        <v>40780</v>
      </c>
    </row>
    <row r="381" spans="1:5" ht="46.8" outlineLevel="7" x14ac:dyDescent="0.25">
      <c r="A381" s="19" t="s">
        <v>22</v>
      </c>
      <c r="B381" s="20" t="s">
        <v>344</v>
      </c>
      <c r="C381" s="20" t="s">
        <v>354</v>
      </c>
      <c r="D381" s="20" t="s">
        <v>23</v>
      </c>
      <c r="E381" s="25">
        <v>40780</v>
      </c>
    </row>
    <row r="382" spans="1:5" ht="31.2" outlineLevel="3" x14ac:dyDescent="0.25">
      <c r="A382" s="19" t="s">
        <v>256</v>
      </c>
      <c r="B382" s="20" t="s">
        <v>344</v>
      </c>
      <c r="C382" s="20" t="s">
        <v>355</v>
      </c>
      <c r="D382" s="20"/>
      <c r="E382" s="25">
        <v>3913805.64</v>
      </c>
    </row>
    <row r="383" spans="1:5" ht="78" outlineLevel="7" x14ac:dyDescent="0.25">
      <c r="A383" s="19" t="s">
        <v>268</v>
      </c>
      <c r="B383" s="20" t="s">
        <v>344</v>
      </c>
      <c r="C383" s="20" t="s">
        <v>355</v>
      </c>
      <c r="D383" s="20" t="s">
        <v>269</v>
      </c>
      <c r="E383" s="25">
        <v>3913805.64</v>
      </c>
    </row>
    <row r="384" spans="1:5" ht="46.8" outlineLevel="1" x14ac:dyDescent="0.25">
      <c r="A384" s="19" t="s">
        <v>222</v>
      </c>
      <c r="B384" s="20" t="s">
        <v>344</v>
      </c>
      <c r="C384" s="20" t="s">
        <v>223</v>
      </c>
      <c r="D384" s="20"/>
      <c r="E384" s="25">
        <v>19000</v>
      </c>
    </row>
    <row r="385" spans="1:5" ht="31.2" outlineLevel="2" x14ac:dyDescent="0.25">
      <c r="A385" s="19" t="s">
        <v>224</v>
      </c>
      <c r="B385" s="20" t="s">
        <v>344</v>
      </c>
      <c r="C385" s="20" t="s">
        <v>225</v>
      </c>
      <c r="D385" s="20"/>
      <c r="E385" s="25">
        <v>19000</v>
      </c>
    </row>
    <row r="386" spans="1:5" ht="46.8" outlineLevel="3" x14ac:dyDescent="0.25">
      <c r="A386" s="19" t="s">
        <v>356</v>
      </c>
      <c r="B386" s="20" t="s">
        <v>344</v>
      </c>
      <c r="C386" s="20" t="s">
        <v>357</v>
      </c>
      <c r="D386" s="20"/>
      <c r="E386" s="25">
        <v>19000</v>
      </c>
    </row>
    <row r="387" spans="1:5" ht="46.8" outlineLevel="7" x14ac:dyDescent="0.25">
      <c r="A387" s="19" t="s">
        <v>22</v>
      </c>
      <c r="B387" s="20" t="s">
        <v>344</v>
      </c>
      <c r="C387" s="20" t="s">
        <v>357</v>
      </c>
      <c r="D387" s="20" t="s">
        <v>23</v>
      </c>
      <c r="E387" s="25">
        <v>19000</v>
      </c>
    </row>
    <row r="388" spans="1:5" ht="62.4" outlineLevel="1" x14ac:dyDescent="0.25">
      <c r="A388" s="19" t="s">
        <v>358</v>
      </c>
      <c r="B388" s="20" t="s">
        <v>344</v>
      </c>
      <c r="C388" s="20" t="s">
        <v>359</v>
      </c>
      <c r="D388" s="20"/>
      <c r="E388" s="25">
        <v>8178543.4500000002</v>
      </c>
    </row>
    <row r="389" spans="1:5" ht="31.2" outlineLevel="2" x14ac:dyDescent="0.25">
      <c r="A389" s="19" t="s">
        <v>360</v>
      </c>
      <c r="B389" s="20" t="s">
        <v>344</v>
      </c>
      <c r="C389" s="20" t="s">
        <v>361</v>
      </c>
      <c r="D389" s="20"/>
      <c r="E389" s="25">
        <v>8178543.4500000002</v>
      </c>
    </row>
    <row r="390" spans="1:5" ht="46.8" outlineLevel="7" x14ac:dyDescent="0.25">
      <c r="A390" s="19" t="s">
        <v>81</v>
      </c>
      <c r="B390" s="20" t="s">
        <v>344</v>
      </c>
      <c r="C390" s="20" t="s">
        <v>361</v>
      </c>
      <c r="D390" s="20" t="s">
        <v>82</v>
      </c>
      <c r="E390" s="25">
        <v>7518243.4500000002</v>
      </c>
    </row>
    <row r="391" spans="1:5" ht="31.2" outlineLevel="7" x14ac:dyDescent="0.25">
      <c r="A391" s="19" t="s">
        <v>83</v>
      </c>
      <c r="B391" s="20" t="s">
        <v>344</v>
      </c>
      <c r="C391" s="20" t="s">
        <v>361</v>
      </c>
      <c r="D391" s="20" t="s">
        <v>84</v>
      </c>
      <c r="E391" s="25">
        <v>11780</v>
      </c>
    </row>
    <row r="392" spans="1:5" ht="46.8" outlineLevel="7" x14ac:dyDescent="0.25">
      <c r="A392" s="19" t="s">
        <v>22</v>
      </c>
      <c r="B392" s="20" t="s">
        <v>344</v>
      </c>
      <c r="C392" s="20" t="s">
        <v>361</v>
      </c>
      <c r="D392" s="20" t="s">
        <v>23</v>
      </c>
      <c r="E392" s="25">
        <v>648520</v>
      </c>
    </row>
    <row r="393" spans="1:5" ht="15.6" outlineLevel="7" x14ac:dyDescent="0.25">
      <c r="A393" s="21" t="s">
        <v>571</v>
      </c>
      <c r="B393" s="27" t="s">
        <v>572</v>
      </c>
      <c r="C393" s="22"/>
      <c r="D393" s="22"/>
      <c r="E393" s="28">
        <f>E394+E455</f>
        <v>46710018.160000004</v>
      </c>
    </row>
    <row r="394" spans="1:5" ht="15.6" x14ac:dyDescent="0.25">
      <c r="A394" s="19" t="s">
        <v>362</v>
      </c>
      <c r="B394" s="20" t="s">
        <v>363</v>
      </c>
      <c r="C394" s="20"/>
      <c r="D394" s="20"/>
      <c r="E394" s="25">
        <f>44907293.77+163915.45</f>
        <v>45071209.220000006</v>
      </c>
    </row>
    <row r="395" spans="1:5" ht="46.8" outlineLevel="1" x14ac:dyDescent="0.25">
      <c r="A395" s="19" t="s">
        <v>364</v>
      </c>
      <c r="B395" s="20" t="s">
        <v>363</v>
      </c>
      <c r="C395" s="20" t="s">
        <v>365</v>
      </c>
      <c r="D395" s="20"/>
      <c r="E395" s="25">
        <v>60000</v>
      </c>
    </row>
    <row r="396" spans="1:5" ht="15.6" outlineLevel="2" x14ac:dyDescent="0.25">
      <c r="A396" s="19" t="s">
        <v>366</v>
      </c>
      <c r="B396" s="20" t="s">
        <v>363</v>
      </c>
      <c r="C396" s="20" t="s">
        <v>367</v>
      </c>
      <c r="D396" s="20"/>
      <c r="E396" s="25">
        <v>60000</v>
      </c>
    </row>
    <row r="397" spans="1:5" ht="31.2" outlineLevel="3" x14ac:dyDescent="0.25">
      <c r="A397" s="19" t="s">
        <v>368</v>
      </c>
      <c r="B397" s="20" t="s">
        <v>363</v>
      </c>
      <c r="C397" s="20" t="s">
        <v>369</v>
      </c>
      <c r="D397" s="20"/>
      <c r="E397" s="25">
        <v>60000</v>
      </c>
    </row>
    <row r="398" spans="1:5" ht="15.6" outlineLevel="7" x14ac:dyDescent="0.25">
      <c r="A398" s="19" t="s">
        <v>274</v>
      </c>
      <c r="B398" s="20" t="s">
        <v>363</v>
      </c>
      <c r="C398" s="20" t="s">
        <v>369</v>
      </c>
      <c r="D398" s="20" t="s">
        <v>275</v>
      </c>
      <c r="E398" s="25">
        <v>60000</v>
      </c>
    </row>
    <row r="399" spans="1:5" ht="31.2" outlineLevel="1" x14ac:dyDescent="0.25">
      <c r="A399" s="19" t="s">
        <v>280</v>
      </c>
      <c r="B399" s="20" t="s">
        <v>363</v>
      </c>
      <c r="C399" s="20" t="s">
        <v>281</v>
      </c>
      <c r="D399" s="20"/>
      <c r="E399" s="25">
        <v>44847293.770000003</v>
      </c>
    </row>
    <row r="400" spans="1:5" ht="31.2" outlineLevel="2" x14ac:dyDescent="0.25">
      <c r="A400" s="19" t="s">
        <v>370</v>
      </c>
      <c r="B400" s="20" t="s">
        <v>363</v>
      </c>
      <c r="C400" s="20" t="s">
        <v>371</v>
      </c>
      <c r="D400" s="20"/>
      <c r="E400" s="25">
        <v>9947105.25</v>
      </c>
    </row>
    <row r="401" spans="1:5" ht="78" outlineLevel="3" x14ac:dyDescent="0.25">
      <c r="A401" s="19" t="s">
        <v>242</v>
      </c>
      <c r="B401" s="20" t="s">
        <v>363</v>
      </c>
      <c r="C401" s="20" t="s">
        <v>372</v>
      </c>
      <c r="D401" s="20"/>
      <c r="E401" s="25">
        <v>276124</v>
      </c>
    </row>
    <row r="402" spans="1:5" ht="46.8" outlineLevel="7" x14ac:dyDescent="0.25">
      <c r="A402" s="19" t="s">
        <v>81</v>
      </c>
      <c r="B402" s="20" t="s">
        <v>363</v>
      </c>
      <c r="C402" s="20" t="s">
        <v>372</v>
      </c>
      <c r="D402" s="20" t="s">
        <v>82</v>
      </c>
      <c r="E402" s="25">
        <v>214834</v>
      </c>
    </row>
    <row r="403" spans="1:5" ht="78" outlineLevel="7" x14ac:dyDescent="0.25">
      <c r="A403" s="19" t="s">
        <v>268</v>
      </c>
      <c r="B403" s="20" t="s">
        <v>363</v>
      </c>
      <c r="C403" s="20" t="s">
        <v>372</v>
      </c>
      <c r="D403" s="20" t="s">
        <v>269</v>
      </c>
      <c r="E403" s="25">
        <v>61290</v>
      </c>
    </row>
    <row r="404" spans="1:5" ht="46.8" outlineLevel="3" x14ac:dyDescent="0.25">
      <c r="A404" s="19" t="s">
        <v>373</v>
      </c>
      <c r="B404" s="20" t="s">
        <v>363</v>
      </c>
      <c r="C404" s="20" t="s">
        <v>374</v>
      </c>
      <c r="D404" s="20"/>
      <c r="E404" s="25">
        <v>27800</v>
      </c>
    </row>
    <row r="405" spans="1:5" ht="46.8" outlineLevel="7" x14ac:dyDescent="0.25">
      <c r="A405" s="19" t="s">
        <v>22</v>
      </c>
      <c r="B405" s="20" t="s">
        <v>363</v>
      </c>
      <c r="C405" s="20" t="s">
        <v>374</v>
      </c>
      <c r="D405" s="20" t="s">
        <v>23</v>
      </c>
      <c r="E405" s="25">
        <v>27800</v>
      </c>
    </row>
    <row r="406" spans="1:5" ht="93.6" outlineLevel="3" x14ac:dyDescent="0.25">
      <c r="A406" s="19" t="s">
        <v>252</v>
      </c>
      <c r="B406" s="20" t="s">
        <v>363</v>
      </c>
      <c r="C406" s="20" t="s">
        <v>375</v>
      </c>
      <c r="D406" s="20"/>
      <c r="E406" s="25">
        <v>3300.49</v>
      </c>
    </row>
    <row r="407" spans="1:5" ht="46.8" outlineLevel="7" x14ac:dyDescent="0.25">
      <c r="A407" s="19" t="s">
        <v>81</v>
      </c>
      <c r="B407" s="20" t="s">
        <v>363</v>
      </c>
      <c r="C407" s="20" t="s">
        <v>375</v>
      </c>
      <c r="D407" s="20" t="s">
        <v>82</v>
      </c>
      <c r="E407" s="25">
        <v>2208.7600000000002</v>
      </c>
    </row>
    <row r="408" spans="1:5" ht="78" outlineLevel="7" x14ac:dyDescent="0.25">
      <c r="A408" s="19" t="s">
        <v>268</v>
      </c>
      <c r="B408" s="20" t="s">
        <v>363</v>
      </c>
      <c r="C408" s="20" t="s">
        <v>375</v>
      </c>
      <c r="D408" s="20" t="s">
        <v>269</v>
      </c>
      <c r="E408" s="25">
        <v>1091.73</v>
      </c>
    </row>
    <row r="409" spans="1:5" ht="31.2" outlineLevel="3" x14ac:dyDescent="0.25">
      <c r="A409" s="19" t="s">
        <v>376</v>
      </c>
      <c r="B409" s="20" t="s">
        <v>363</v>
      </c>
      <c r="C409" s="20" t="s">
        <v>377</v>
      </c>
      <c r="D409" s="20"/>
      <c r="E409" s="25">
        <v>6950</v>
      </c>
    </row>
    <row r="410" spans="1:5" ht="46.8" outlineLevel="7" x14ac:dyDescent="0.25">
      <c r="A410" s="19" t="s">
        <v>22</v>
      </c>
      <c r="B410" s="20" t="s">
        <v>363</v>
      </c>
      <c r="C410" s="20" t="s">
        <v>377</v>
      </c>
      <c r="D410" s="20" t="s">
        <v>23</v>
      </c>
      <c r="E410" s="25">
        <v>6950</v>
      </c>
    </row>
    <row r="411" spans="1:5" ht="46.8" outlineLevel="3" x14ac:dyDescent="0.25">
      <c r="A411" s="19" t="s">
        <v>378</v>
      </c>
      <c r="B411" s="20" t="s">
        <v>363</v>
      </c>
      <c r="C411" s="20" t="s">
        <v>379</v>
      </c>
      <c r="D411" s="20"/>
      <c r="E411" s="25">
        <v>370000</v>
      </c>
    </row>
    <row r="412" spans="1:5" ht="46.8" outlineLevel="7" x14ac:dyDescent="0.25">
      <c r="A412" s="19" t="s">
        <v>22</v>
      </c>
      <c r="B412" s="20" t="s">
        <v>363</v>
      </c>
      <c r="C412" s="20" t="s">
        <v>379</v>
      </c>
      <c r="D412" s="20" t="s">
        <v>23</v>
      </c>
      <c r="E412" s="25">
        <v>370000</v>
      </c>
    </row>
    <row r="413" spans="1:5" ht="46.8" outlineLevel="3" x14ac:dyDescent="0.25">
      <c r="A413" s="19" t="s">
        <v>380</v>
      </c>
      <c r="B413" s="20" t="s">
        <v>363</v>
      </c>
      <c r="C413" s="20" t="s">
        <v>381</v>
      </c>
      <c r="D413" s="20"/>
      <c r="E413" s="25">
        <v>12000</v>
      </c>
    </row>
    <row r="414" spans="1:5" ht="15.6" outlineLevel="7" x14ac:dyDescent="0.25">
      <c r="A414" s="19" t="s">
        <v>274</v>
      </c>
      <c r="B414" s="20" t="s">
        <v>363</v>
      </c>
      <c r="C414" s="20" t="s">
        <v>381</v>
      </c>
      <c r="D414" s="20" t="s">
        <v>275</v>
      </c>
      <c r="E414" s="25">
        <v>12000</v>
      </c>
    </row>
    <row r="415" spans="1:5" ht="31.2" outlineLevel="3" x14ac:dyDescent="0.25">
      <c r="A415" s="19" t="s">
        <v>256</v>
      </c>
      <c r="B415" s="20" t="s">
        <v>363</v>
      </c>
      <c r="C415" s="20" t="s">
        <v>382</v>
      </c>
      <c r="D415" s="20"/>
      <c r="E415" s="25">
        <v>9250930.7599999998</v>
      </c>
    </row>
    <row r="416" spans="1:5" ht="46.8" outlineLevel="7" x14ac:dyDescent="0.25">
      <c r="A416" s="19" t="s">
        <v>81</v>
      </c>
      <c r="B416" s="20" t="s">
        <v>363</v>
      </c>
      <c r="C416" s="20" t="s">
        <v>382</v>
      </c>
      <c r="D416" s="20" t="s">
        <v>82</v>
      </c>
      <c r="E416" s="25">
        <v>6120116.6100000003</v>
      </c>
    </row>
    <row r="417" spans="1:5" ht="31.2" outlineLevel="7" x14ac:dyDescent="0.25">
      <c r="A417" s="19" t="s">
        <v>83</v>
      </c>
      <c r="B417" s="20" t="s">
        <v>363</v>
      </c>
      <c r="C417" s="20" t="s">
        <v>382</v>
      </c>
      <c r="D417" s="20" t="s">
        <v>84</v>
      </c>
      <c r="E417" s="25">
        <v>1687.2</v>
      </c>
    </row>
    <row r="418" spans="1:5" ht="46.8" outlineLevel="7" x14ac:dyDescent="0.25">
      <c r="A418" s="19" t="s">
        <v>22</v>
      </c>
      <c r="B418" s="20" t="s">
        <v>363</v>
      </c>
      <c r="C418" s="20" t="s">
        <v>382</v>
      </c>
      <c r="D418" s="20" t="s">
        <v>23</v>
      </c>
      <c r="E418" s="25">
        <v>1019481.8</v>
      </c>
    </row>
    <row r="419" spans="1:5" ht="78" outlineLevel="7" x14ac:dyDescent="0.25">
      <c r="A419" s="19" t="s">
        <v>268</v>
      </c>
      <c r="B419" s="20" t="s">
        <v>363</v>
      </c>
      <c r="C419" s="20" t="s">
        <v>382</v>
      </c>
      <c r="D419" s="20" t="s">
        <v>269</v>
      </c>
      <c r="E419" s="25">
        <v>2109495.15</v>
      </c>
    </row>
    <row r="420" spans="1:5" ht="15.6" outlineLevel="7" x14ac:dyDescent="0.25">
      <c r="A420" s="19" t="s">
        <v>24</v>
      </c>
      <c r="B420" s="20" t="s">
        <v>363</v>
      </c>
      <c r="C420" s="20" t="s">
        <v>382</v>
      </c>
      <c r="D420" s="20" t="s">
        <v>25</v>
      </c>
      <c r="E420" s="25">
        <v>150</v>
      </c>
    </row>
    <row r="421" spans="1:5" ht="31.2" outlineLevel="2" x14ac:dyDescent="0.25">
      <c r="A421" s="19" t="s">
        <v>282</v>
      </c>
      <c r="B421" s="20" t="s">
        <v>363</v>
      </c>
      <c r="C421" s="20" t="s">
        <v>283</v>
      </c>
      <c r="D421" s="20"/>
      <c r="E421" s="25">
        <v>33005508.52</v>
      </c>
    </row>
    <row r="422" spans="1:5" ht="78" outlineLevel="3" x14ac:dyDescent="0.25">
      <c r="A422" s="19" t="s">
        <v>242</v>
      </c>
      <c r="B422" s="20" t="s">
        <v>363</v>
      </c>
      <c r="C422" s="20" t="s">
        <v>383</v>
      </c>
      <c r="D422" s="20"/>
      <c r="E422" s="25">
        <v>556913.66</v>
      </c>
    </row>
    <row r="423" spans="1:5" ht="78" outlineLevel="7" x14ac:dyDescent="0.25">
      <c r="A423" s="19" t="s">
        <v>268</v>
      </c>
      <c r="B423" s="20" t="s">
        <v>363</v>
      </c>
      <c r="C423" s="20" t="s">
        <v>383</v>
      </c>
      <c r="D423" s="20" t="s">
        <v>269</v>
      </c>
      <c r="E423" s="25">
        <v>556913.66</v>
      </c>
    </row>
    <row r="424" spans="1:5" ht="31.2" outlineLevel="3" x14ac:dyDescent="0.25">
      <c r="A424" s="19" t="s">
        <v>270</v>
      </c>
      <c r="B424" s="20" t="s">
        <v>363</v>
      </c>
      <c r="C424" s="20" t="s">
        <v>384</v>
      </c>
      <c r="D424" s="20"/>
      <c r="E424" s="25">
        <v>125691.96</v>
      </c>
    </row>
    <row r="425" spans="1:5" ht="78" outlineLevel="7" x14ac:dyDescent="0.25">
      <c r="A425" s="19" t="s">
        <v>268</v>
      </c>
      <c r="B425" s="20" t="s">
        <v>363</v>
      </c>
      <c r="C425" s="20" t="s">
        <v>384</v>
      </c>
      <c r="D425" s="20" t="s">
        <v>269</v>
      </c>
      <c r="E425" s="25">
        <v>125691.96</v>
      </c>
    </row>
    <row r="426" spans="1:5" ht="93.6" outlineLevel="3" x14ac:dyDescent="0.25">
      <c r="A426" s="19" t="s">
        <v>252</v>
      </c>
      <c r="B426" s="20" t="s">
        <v>363</v>
      </c>
      <c r="C426" s="20" t="s">
        <v>385</v>
      </c>
      <c r="D426" s="20"/>
      <c r="E426" s="25">
        <v>8980.3700000000008</v>
      </c>
    </row>
    <row r="427" spans="1:5" ht="78" outlineLevel="7" x14ac:dyDescent="0.25">
      <c r="A427" s="19" t="s">
        <v>268</v>
      </c>
      <c r="B427" s="20" t="s">
        <v>363</v>
      </c>
      <c r="C427" s="20" t="s">
        <v>385</v>
      </c>
      <c r="D427" s="20" t="s">
        <v>269</v>
      </c>
      <c r="E427" s="25">
        <v>8980.3700000000008</v>
      </c>
    </row>
    <row r="428" spans="1:5" ht="46.8" outlineLevel="3" x14ac:dyDescent="0.25">
      <c r="A428" s="19" t="s">
        <v>380</v>
      </c>
      <c r="B428" s="20" t="s">
        <v>363</v>
      </c>
      <c r="C428" s="20" t="s">
        <v>386</v>
      </c>
      <c r="D428" s="20"/>
      <c r="E428" s="25">
        <v>777960</v>
      </c>
    </row>
    <row r="429" spans="1:5" ht="46.8" outlineLevel="7" x14ac:dyDescent="0.25">
      <c r="A429" s="19" t="s">
        <v>22</v>
      </c>
      <c r="B429" s="20" t="s">
        <v>363</v>
      </c>
      <c r="C429" s="20" t="s">
        <v>386</v>
      </c>
      <c r="D429" s="20" t="s">
        <v>23</v>
      </c>
      <c r="E429" s="25">
        <v>270960</v>
      </c>
    </row>
    <row r="430" spans="1:5" ht="15.6" outlineLevel="7" x14ac:dyDescent="0.25">
      <c r="A430" s="19" t="s">
        <v>274</v>
      </c>
      <c r="B430" s="20" t="s">
        <v>363</v>
      </c>
      <c r="C430" s="20" t="s">
        <v>386</v>
      </c>
      <c r="D430" s="20" t="s">
        <v>275</v>
      </c>
      <c r="E430" s="25">
        <v>507000</v>
      </c>
    </row>
    <row r="431" spans="1:5" ht="31.2" outlineLevel="3" x14ac:dyDescent="0.25">
      <c r="A431" s="19" t="s">
        <v>284</v>
      </c>
      <c r="B431" s="20" t="s">
        <v>363</v>
      </c>
      <c r="C431" s="20" t="s">
        <v>285</v>
      </c>
      <c r="D431" s="20"/>
      <c r="E431" s="25">
        <v>2338500</v>
      </c>
    </row>
    <row r="432" spans="1:5" ht="46.8" outlineLevel="7" x14ac:dyDescent="0.25">
      <c r="A432" s="19" t="s">
        <v>22</v>
      </c>
      <c r="B432" s="20" t="s">
        <v>363</v>
      </c>
      <c r="C432" s="20" t="s">
        <v>285</v>
      </c>
      <c r="D432" s="20" t="s">
        <v>23</v>
      </c>
      <c r="E432" s="25">
        <v>1092220</v>
      </c>
    </row>
    <row r="433" spans="1:5" ht="15.6" outlineLevel="7" x14ac:dyDescent="0.25">
      <c r="A433" s="19" t="s">
        <v>274</v>
      </c>
      <c r="B433" s="20" t="s">
        <v>363</v>
      </c>
      <c r="C433" s="20" t="s">
        <v>285</v>
      </c>
      <c r="D433" s="20" t="s">
        <v>275</v>
      </c>
      <c r="E433" s="25">
        <v>1246280</v>
      </c>
    </row>
    <row r="434" spans="1:5" ht="31.2" outlineLevel="3" x14ac:dyDescent="0.25">
      <c r="A434" s="19" t="s">
        <v>256</v>
      </c>
      <c r="B434" s="20" t="s">
        <v>363</v>
      </c>
      <c r="C434" s="20" t="s">
        <v>387</v>
      </c>
      <c r="D434" s="20"/>
      <c r="E434" s="25">
        <v>29197462.530000001</v>
      </c>
    </row>
    <row r="435" spans="1:5" ht="78" outlineLevel="7" x14ac:dyDescent="0.25">
      <c r="A435" s="19" t="s">
        <v>268</v>
      </c>
      <c r="B435" s="20" t="s">
        <v>363</v>
      </c>
      <c r="C435" s="20" t="s">
        <v>387</v>
      </c>
      <c r="D435" s="20" t="s">
        <v>269</v>
      </c>
      <c r="E435" s="25">
        <v>29197462.530000001</v>
      </c>
    </row>
    <row r="436" spans="1:5" ht="46.8" outlineLevel="2" x14ac:dyDescent="0.25">
      <c r="A436" s="19" t="s">
        <v>286</v>
      </c>
      <c r="B436" s="20" t="s">
        <v>363</v>
      </c>
      <c r="C436" s="20" t="s">
        <v>287</v>
      </c>
      <c r="D436" s="20"/>
      <c r="E436" s="25">
        <f>1894680+163915.45</f>
        <v>2058595.45</v>
      </c>
    </row>
    <row r="437" spans="1:5" ht="62.4" outlineLevel="3" x14ac:dyDescent="0.25">
      <c r="A437" s="19" t="s">
        <v>388</v>
      </c>
      <c r="B437" s="20" t="s">
        <v>363</v>
      </c>
      <c r="C437" s="20" t="s">
        <v>389</v>
      </c>
      <c r="D437" s="20"/>
      <c r="E437" s="25">
        <v>155500</v>
      </c>
    </row>
    <row r="438" spans="1:5" ht="46.8" outlineLevel="7" x14ac:dyDescent="0.25">
      <c r="A438" s="19" t="s">
        <v>22</v>
      </c>
      <c r="B438" s="20" t="s">
        <v>363</v>
      </c>
      <c r="C438" s="20" t="s">
        <v>389</v>
      </c>
      <c r="D438" s="20" t="s">
        <v>23</v>
      </c>
      <c r="E438" s="25">
        <v>75500</v>
      </c>
    </row>
    <row r="439" spans="1:5" ht="15.6" outlineLevel="7" x14ac:dyDescent="0.25">
      <c r="A439" s="19" t="s">
        <v>274</v>
      </c>
      <c r="B439" s="20" t="s">
        <v>363</v>
      </c>
      <c r="C439" s="20" t="s">
        <v>389</v>
      </c>
      <c r="D439" s="20" t="s">
        <v>275</v>
      </c>
      <c r="E439" s="25">
        <v>80000</v>
      </c>
    </row>
    <row r="440" spans="1:5" ht="15.6" outlineLevel="3" x14ac:dyDescent="0.25">
      <c r="A440" s="19" t="s">
        <v>390</v>
      </c>
      <c r="B440" s="20" t="s">
        <v>363</v>
      </c>
      <c r="C440" s="20" t="s">
        <v>391</v>
      </c>
      <c r="D440" s="20"/>
      <c r="E440" s="25">
        <v>300</v>
      </c>
    </row>
    <row r="441" spans="1:5" ht="15.6" outlineLevel="7" x14ac:dyDescent="0.25">
      <c r="A441" s="19" t="s">
        <v>274</v>
      </c>
      <c r="B441" s="20" t="s">
        <v>363</v>
      </c>
      <c r="C441" s="20" t="s">
        <v>391</v>
      </c>
      <c r="D441" s="20" t="s">
        <v>275</v>
      </c>
      <c r="E441" s="25">
        <v>300</v>
      </c>
    </row>
    <row r="442" spans="1:5" ht="31.2" outlineLevel="3" x14ac:dyDescent="0.25">
      <c r="A442" s="19" t="s">
        <v>392</v>
      </c>
      <c r="B442" s="20" t="s">
        <v>363</v>
      </c>
      <c r="C442" s="20" t="s">
        <v>393</v>
      </c>
      <c r="D442" s="20"/>
      <c r="E442" s="25">
        <v>38880</v>
      </c>
    </row>
    <row r="443" spans="1:5" ht="46.8" outlineLevel="7" x14ac:dyDescent="0.25">
      <c r="A443" s="19" t="s">
        <v>22</v>
      </c>
      <c r="B443" s="20" t="s">
        <v>363</v>
      </c>
      <c r="C443" s="20" t="s">
        <v>393</v>
      </c>
      <c r="D443" s="20" t="s">
        <v>23</v>
      </c>
      <c r="E443" s="25">
        <v>18880</v>
      </c>
    </row>
    <row r="444" spans="1:5" ht="15.6" outlineLevel="7" x14ac:dyDescent="0.25">
      <c r="A444" s="19" t="s">
        <v>274</v>
      </c>
      <c r="B444" s="20" t="s">
        <v>363</v>
      </c>
      <c r="C444" s="20" t="s">
        <v>393</v>
      </c>
      <c r="D444" s="20" t="s">
        <v>275</v>
      </c>
      <c r="E444" s="25">
        <v>20000</v>
      </c>
    </row>
    <row r="445" spans="1:5" ht="46.8" outlineLevel="3" x14ac:dyDescent="0.25">
      <c r="A445" s="19" t="s">
        <v>394</v>
      </c>
      <c r="B445" s="20" t="s">
        <v>363</v>
      </c>
      <c r="C445" s="20" t="s">
        <v>395</v>
      </c>
      <c r="D445" s="20"/>
      <c r="E445" s="25">
        <v>90000</v>
      </c>
    </row>
    <row r="446" spans="1:5" ht="15.6" outlineLevel="7" x14ac:dyDescent="0.25">
      <c r="A446" s="19" t="s">
        <v>274</v>
      </c>
      <c r="B446" s="20" t="s">
        <v>363</v>
      </c>
      <c r="C446" s="20" t="s">
        <v>395</v>
      </c>
      <c r="D446" s="20" t="s">
        <v>275</v>
      </c>
      <c r="E446" s="25">
        <v>90000</v>
      </c>
    </row>
    <row r="447" spans="1:5" ht="78" outlineLevel="3" x14ac:dyDescent="0.25">
      <c r="A447" s="19" t="s">
        <v>396</v>
      </c>
      <c r="B447" s="20" t="s">
        <v>363</v>
      </c>
      <c r="C447" s="20" t="s">
        <v>397</v>
      </c>
      <c r="D447" s="20"/>
      <c r="E447" s="25">
        <v>300000</v>
      </c>
    </row>
    <row r="448" spans="1:5" ht="46.8" outlineLevel="7" x14ac:dyDescent="0.25">
      <c r="A448" s="19" t="s">
        <v>22</v>
      </c>
      <c r="B448" s="20" t="s">
        <v>363</v>
      </c>
      <c r="C448" s="20" t="s">
        <v>397</v>
      </c>
      <c r="D448" s="20" t="s">
        <v>23</v>
      </c>
      <c r="E448" s="25">
        <v>150000</v>
      </c>
    </row>
    <row r="449" spans="1:5" ht="15.6" outlineLevel="7" x14ac:dyDescent="0.25">
      <c r="A449" s="19" t="s">
        <v>274</v>
      </c>
      <c r="B449" s="20" t="s">
        <v>363</v>
      </c>
      <c r="C449" s="20" t="s">
        <v>397</v>
      </c>
      <c r="D449" s="20" t="s">
        <v>275</v>
      </c>
      <c r="E449" s="25">
        <v>150000</v>
      </c>
    </row>
    <row r="450" spans="1:5" ht="31.2" outlineLevel="3" x14ac:dyDescent="0.25">
      <c r="A450" s="19" t="s">
        <v>398</v>
      </c>
      <c r="B450" s="20" t="s">
        <v>363</v>
      </c>
      <c r="C450" s="20" t="s">
        <v>399</v>
      </c>
      <c r="D450" s="20"/>
      <c r="E450" s="25">
        <f>E451+E452</f>
        <v>1383915.45</v>
      </c>
    </row>
    <row r="451" spans="1:5" ht="46.8" outlineLevel="7" x14ac:dyDescent="0.25">
      <c r="A451" s="19" t="s">
        <v>22</v>
      </c>
      <c r="B451" s="20" t="s">
        <v>363</v>
      </c>
      <c r="C451" s="20" t="s">
        <v>399</v>
      </c>
      <c r="D451" s="20" t="s">
        <v>23</v>
      </c>
      <c r="E451" s="25">
        <v>220000</v>
      </c>
    </row>
    <row r="452" spans="1:5" ht="15.6" outlineLevel="7" x14ac:dyDescent="0.25">
      <c r="A452" s="19" t="s">
        <v>274</v>
      </c>
      <c r="B452" s="20" t="s">
        <v>363</v>
      </c>
      <c r="C452" s="20" t="s">
        <v>399</v>
      </c>
      <c r="D452" s="20" t="s">
        <v>275</v>
      </c>
      <c r="E452" s="25">
        <f>1000000+163915.45</f>
        <v>1163915.45</v>
      </c>
    </row>
    <row r="453" spans="1:5" ht="31.2" outlineLevel="3" x14ac:dyDescent="0.25">
      <c r="A453" s="19" t="s">
        <v>400</v>
      </c>
      <c r="B453" s="20" t="s">
        <v>363</v>
      </c>
      <c r="C453" s="20" t="s">
        <v>401</v>
      </c>
      <c r="D453" s="20"/>
      <c r="E453" s="25">
        <v>90000</v>
      </c>
    </row>
    <row r="454" spans="1:5" ht="15.6" outlineLevel="7" x14ac:dyDescent="0.25">
      <c r="A454" s="19" t="s">
        <v>274</v>
      </c>
      <c r="B454" s="20" t="s">
        <v>363</v>
      </c>
      <c r="C454" s="20" t="s">
        <v>401</v>
      </c>
      <c r="D454" s="20" t="s">
        <v>275</v>
      </c>
      <c r="E454" s="25">
        <v>90000</v>
      </c>
    </row>
    <row r="455" spans="1:5" ht="31.2" x14ac:dyDescent="0.25">
      <c r="A455" s="19" t="s">
        <v>402</v>
      </c>
      <c r="B455" s="20" t="s">
        <v>403</v>
      </c>
      <c r="C455" s="20"/>
      <c r="D455" s="20"/>
      <c r="E455" s="25">
        <v>1638808.94</v>
      </c>
    </row>
    <row r="456" spans="1:5" ht="31.2" outlineLevel="1" x14ac:dyDescent="0.25">
      <c r="A456" s="19" t="s">
        <v>280</v>
      </c>
      <c r="B456" s="20" t="s">
        <v>403</v>
      </c>
      <c r="C456" s="20" t="s">
        <v>281</v>
      </c>
      <c r="D456" s="20"/>
      <c r="E456" s="25">
        <v>1638808.94</v>
      </c>
    </row>
    <row r="457" spans="1:5" ht="46.8" outlineLevel="2" x14ac:dyDescent="0.25">
      <c r="A457" s="19" t="s">
        <v>286</v>
      </c>
      <c r="B457" s="20" t="s">
        <v>403</v>
      </c>
      <c r="C457" s="20" t="s">
        <v>287</v>
      </c>
      <c r="D457" s="20"/>
      <c r="E457" s="25">
        <v>1638808.94</v>
      </c>
    </row>
    <row r="458" spans="1:5" ht="31.2" outlineLevel="3" x14ac:dyDescent="0.25">
      <c r="A458" s="19" t="s">
        <v>18</v>
      </c>
      <c r="B458" s="20" t="s">
        <v>403</v>
      </c>
      <c r="C458" s="20" t="s">
        <v>404</v>
      </c>
      <c r="D458" s="20"/>
      <c r="E458" s="25">
        <v>1388808.94</v>
      </c>
    </row>
    <row r="459" spans="1:5" ht="46.8" outlineLevel="7" x14ac:dyDescent="0.25">
      <c r="A459" s="19" t="s">
        <v>12</v>
      </c>
      <c r="B459" s="20" t="s">
        <v>403</v>
      </c>
      <c r="C459" s="20" t="s">
        <v>404</v>
      </c>
      <c r="D459" s="20" t="s">
        <v>13</v>
      </c>
      <c r="E459" s="25">
        <v>1086762.54</v>
      </c>
    </row>
    <row r="460" spans="1:5" ht="46.8" outlineLevel="7" x14ac:dyDescent="0.25">
      <c r="A460" s="19" t="s">
        <v>20</v>
      </c>
      <c r="B460" s="20" t="s">
        <v>403</v>
      </c>
      <c r="C460" s="20" t="s">
        <v>404</v>
      </c>
      <c r="D460" s="20" t="s">
        <v>21</v>
      </c>
      <c r="E460" s="25">
        <v>4000</v>
      </c>
    </row>
    <row r="461" spans="1:5" ht="46.8" outlineLevel="7" x14ac:dyDescent="0.25">
      <c r="A461" s="19" t="s">
        <v>22</v>
      </c>
      <c r="B461" s="20" t="s">
        <v>403</v>
      </c>
      <c r="C461" s="20" t="s">
        <v>404</v>
      </c>
      <c r="D461" s="20" t="s">
        <v>23</v>
      </c>
      <c r="E461" s="25">
        <v>293546.40000000002</v>
      </c>
    </row>
    <row r="462" spans="1:5" ht="15.6" outlineLevel="7" x14ac:dyDescent="0.25">
      <c r="A462" s="19" t="s">
        <v>24</v>
      </c>
      <c r="B462" s="20" t="s">
        <v>403</v>
      </c>
      <c r="C462" s="20" t="s">
        <v>404</v>
      </c>
      <c r="D462" s="20" t="s">
        <v>25</v>
      </c>
      <c r="E462" s="25">
        <v>4500</v>
      </c>
    </row>
    <row r="463" spans="1:5" ht="31.2" outlineLevel="3" x14ac:dyDescent="0.25">
      <c r="A463" s="19" t="s">
        <v>405</v>
      </c>
      <c r="B463" s="20" t="s">
        <v>403</v>
      </c>
      <c r="C463" s="20" t="s">
        <v>406</v>
      </c>
      <c r="D463" s="20"/>
      <c r="E463" s="25">
        <v>250000</v>
      </c>
    </row>
    <row r="464" spans="1:5" ht="46.8" outlineLevel="7" x14ac:dyDescent="0.25">
      <c r="A464" s="19" t="s">
        <v>22</v>
      </c>
      <c r="B464" s="20" t="s">
        <v>403</v>
      </c>
      <c r="C464" s="20" t="s">
        <v>406</v>
      </c>
      <c r="D464" s="20" t="s">
        <v>23</v>
      </c>
      <c r="E464" s="25">
        <v>250000</v>
      </c>
    </row>
    <row r="465" spans="1:5" ht="15.6" outlineLevel="7" x14ac:dyDescent="0.25">
      <c r="A465" s="21" t="s">
        <v>573</v>
      </c>
      <c r="B465" s="27" t="s">
        <v>574</v>
      </c>
      <c r="C465" s="22"/>
      <c r="D465" s="22"/>
      <c r="E465" s="28">
        <f>E466</f>
        <v>67200</v>
      </c>
    </row>
    <row r="466" spans="1:5" ht="15.6" x14ac:dyDescent="0.25">
      <c r="A466" s="19" t="s">
        <v>407</v>
      </c>
      <c r="B466" s="20" t="s">
        <v>408</v>
      </c>
      <c r="C466" s="20"/>
      <c r="D466" s="20"/>
      <c r="E466" s="25">
        <v>67200</v>
      </c>
    </row>
    <row r="467" spans="1:5" ht="31.2" outlineLevel="1" x14ac:dyDescent="0.25">
      <c r="A467" s="19" t="s">
        <v>7</v>
      </c>
      <c r="B467" s="20" t="s">
        <v>408</v>
      </c>
      <c r="C467" s="20" t="s">
        <v>8</v>
      </c>
      <c r="D467" s="20"/>
      <c r="E467" s="25">
        <v>67200</v>
      </c>
    </row>
    <row r="468" spans="1:5" ht="31.2" outlineLevel="2" x14ac:dyDescent="0.25">
      <c r="A468" s="19" t="s">
        <v>7</v>
      </c>
      <c r="B468" s="20" t="s">
        <v>408</v>
      </c>
      <c r="C468" s="20" t="s">
        <v>9</v>
      </c>
      <c r="D468" s="20"/>
      <c r="E468" s="25">
        <v>67200</v>
      </c>
    </row>
    <row r="469" spans="1:5" ht="46.8" outlineLevel="3" x14ac:dyDescent="0.25">
      <c r="A469" s="19" t="s">
        <v>409</v>
      </c>
      <c r="B469" s="20" t="s">
        <v>408</v>
      </c>
      <c r="C469" s="20" t="s">
        <v>410</v>
      </c>
      <c r="D469" s="20"/>
      <c r="E469" s="25">
        <v>60000</v>
      </c>
    </row>
    <row r="470" spans="1:5" ht="46.8" outlineLevel="7" x14ac:dyDescent="0.25">
      <c r="A470" s="19" t="s">
        <v>22</v>
      </c>
      <c r="B470" s="20" t="s">
        <v>408</v>
      </c>
      <c r="C470" s="20" t="s">
        <v>410</v>
      </c>
      <c r="D470" s="20" t="s">
        <v>23</v>
      </c>
      <c r="E470" s="25">
        <v>60000</v>
      </c>
    </row>
    <row r="471" spans="1:5" ht="46.8" outlineLevel="3" x14ac:dyDescent="0.25">
      <c r="A471" s="19" t="s">
        <v>411</v>
      </c>
      <c r="B471" s="20" t="s">
        <v>408</v>
      </c>
      <c r="C471" s="20" t="s">
        <v>412</v>
      </c>
      <c r="D471" s="20"/>
      <c r="E471" s="25">
        <v>7200</v>
      </c>
    </row>
    <row r="472" spans="1:5" ht="46.8" outlineLevel="7" x14ac:dyDescent="0.25">
      <c r="A472" s="19" t="s">
        <v>22</v>
      </c>
      <c r="B472" s="20" t="s">
        <v>408</v>
      </c>
      <c r="C472" s="20" t="s">
        <v>412</v>
      </c>
      <c r="D472" s="20" t="s">
        <v>23</v>
      </c>
      <c r="E472" s="25">
        <v>7200</v>
      </c>
    </row>
    <row r="473" spans="1:5" ht="15.6" outlineLevel="7" x14ac:dyDescent="0.25">
      <c r="A473" s="21" t="s">
        <v>575</v>
      </c>
      <c r="B473" s="27" t="s">
        <v>576</v>
      </c>
      <c r="C473" s="22"/>
      <c r="D473" s="22"/>
      <c r="E473" s="28">
        <f>E474+E479+E485+E554+E564</f>
        <v>151110312</v>
      </c>
    </row>
    <row r="474" spans="1:5" ht="15.6" x14ac:dyDescent="0.25">
      <c r="A474" s="19" t="s">
        <v>413</v>
      </c>
      <c r="B474" s="20" t="s">
        <v>414</v>
      </c>
      <c r="C474" s="20"/>
      <c r="D474" s="20"/>
      <c r="E474" s="25">
        <v>1195700</v>
      </c>
    </row>
    <row r="475" spans="1:5" ht="46.8" outlineLevel="1" x14ac:dyDescent="0.25">
      <c r="A475" s="19" t="s">
        <v>364</v>
      </c>
      <c r="B475" s="20" t="s">
        <v>414</v>
      </c>
      <c r="C475" s="20" t="s">
        <v>365</v>
      </c>
      <c r="D475" s="20"/>
      <c r="E475" s="25">
        <v>1195700</v>
      </c>
    </row>
    <row r="476" spans="1:5" ht="62.4" outlineLevel="2" x14ac:dyDescent="0.25">
      <c r="A476" s="19" t="s">
        <v>415</v>
      </c>
      <c r="B476" s="20" t="s">
        <v>414</v>
      </c>
      <c r="C476" s="20" t="s">
        <v>416</v>
      </c>
      <c r="D476" s="20"/>
      <c r="E476" s="25">
        <v>1195700</v>
      </c>
    </row>
    <row r="477" spans="1:5" ht="46.8" outlineLevel="3" x14ac:dyDescent="0.25">
      <c r="A477" s="19" t="s">
        <v>417</v>
      </c>
      <c r="B477" s="20" t="s">
        <v>414</v>
      </c>
      <c r="C477" s="20" t="s">
        <v>418</v>
      </c>
      <c r="D477" s="20"/>
      <c r="E477" s="25">
        <v>1195700</v>
      </c>
    </row>
    <row r="478" spans="1:5" ht="46.8" outlineLevel="7" x14ac:dyDescent="0.25">
      <c r="A478" s="19" t="s">
        <v>419</v>
      </c>
      <c r="B478" s="20" t="s">
        <v>414</v>
      </c>
      <c r="C478" s="20" t="s">
        <v>418</v>
      </c>
      <c r="D478" s="20" t="s">
        <v>420</v>
      </c>
      <c r="E478" s="25">
        <v>1195700</v>
      </c>
    </row>
    <row r="479" spans="1:5" ht="15.6" x14ac:dyDescent="0.25">
      <c r="A479" s="19" t="s">
        <v>421</v>
      </c>
      <c r="B479" s="20" t="s">
        <v>422</v>
      </c>
      <c r="C479" s="20"/>
      <c r="D479" s="20"/>
      <c r="E479" s="25">
        <v>32155300</v>
      </c>
    </row>
    <row r="480" spans="1:5" ht="46.8" outlineLevel="1" x14ac:dyDescent="0.25">
      <c r="A480" s="19" t="s">
        <v>364</v>
      </c>
      <c r="B480" s="20" t="s">
        <v>422</v>
      </c>
      <c r="C480" s="20" t="s">
        <v>365</v>
      </c>
      <c r="D480" s="20"/>
      <c r="E480" s="25">
        <v>32155300</v>
      </c>
    </row>
    <row r="481" spans="1:5" ht="31.2" outlineLevel="2" x14ac:dyDescent="0.25">
      <c r="A481" s="19" t="s">
        <v>423</v>
      </c>
      <c r="B481" s="20" t="s">
        <v>422</v>
      </c>
      <c r="C481" s="20" t="s">
        <v>424</v>
      </c>
      <c r="D481" s="20"/>
      <c r="E481" s="25">
        <v>32155300</v>
      </c>
    </row>
    <row r="482" spans="1:5" ht="78" outlineLevel="3" x14ac:dyDescent="0.25">
      <c r="A482" s="19" t="s">
        <v>425</v>
      </c>
      <c r="B482" s="20" t="s">
        <v>422</v>
      </c>
      <c r="C482" s="20" t="s">
        <v>426</v>
      </c>
      <c r="D482" s="20"/>
      <c r="E482" s="25">
        <v>32155300</v>
      </c>
    </row>
    <row r="483" spans="1:5" ht="78" outlineLevel="7" x14ac:dyDescent="0.25">
      <c r="A483" s="19" t="s">
        <v>268</v>
      </c>
      <c r="B483" s="20" t="s">
        <v>422</v>
      </c>
      <c r="C483" s="20" t="s">
        <v>426</v>
      </c>
      <c r="D483" s="20" t="s">
        <v>269</v>
      </c>
      <c r="E483" s="25">
        <v>31890300</v>
      </c>
    </row>
    <row r="484" spans="1:5" ht="15.6" outlineLevel="7" x14ac:dyDescent="0.25">
      <c r="A484" s="19" t="s">
        <v>274</v>
      </c>
      <c r="B484" s="20" t="s">
        <v>422</v>
      </c>
      <c r="C484" s="20" t="s">
        <v>426</v>
      </c>
      <c r="D484" s="20" t="s">
        <v>275</v>
      </c>
      <c r="E484" s="25">
        <v>265000</v>
      </c>
    </row>
    <row r="485" spans="1:5" ht="15.6" x14ac:dyDescent="0.25">
      <c r="A485" s="19" t="s">
        <v>427</v>
      </c>
      <c r="B485" s="20" t="s">
        <v>428</v>
      </c>
      <c r="C485" s="20"/>
      <c r="D485" s="20"/>
      <c r="E485" s="25">
        <v>103904212</v>
      </c>
    </row>
    <row r="486" spans="1:5" ht="31.2" outlineLevel="1" x14ac:dyDescent="0.25">
      <c r="A486" s="19" t="s">
        <v>238</v>
      </c>
      <c r="B486" s="20" t="s">
        <v>428</v>
      </c>
      <c r="C486" s="20" t="s">
        <v>239</v>
      </c>
      <c r="D486" s="20"/>
      <c r="E486" s="25">
        <v>3280700</v>
      </c>
    </row>
    <row r="487" spans="1:5" ht="31.2" outlineLevel="2" x14ac:dyDescent="0.25">
      <c r="A487" s="19" t="s">
        <v>240</v>
      </c>
      <c r="B487" s="20" t="s">
        <v>428</v>
      </c>
      <c r="C487" s="20" t="s">
        <v>241</v>
      </c>
      <c r="D487" s="20"/>
      <c r="E487" s="25">
        <v>3280700</v>
      </c>
    </row>
    <row r="488" spans="1:5" ht="78" outlineLevel="3" x14ac:dyDescent="0.25">
      <c r="A488" s="19" t="s">
        <v>429</v>
      </c>
      <c r="B488" s="20" t="s">
        <v>428</v>
      </c>
      <c r="C488" s="20" t="s">
        <v>430</v>
      </c>
      <c r="D488" s="20"/>
      <c r="E488" s="25">
        <v>3280700</v>
      </c>
    </row>
    <row r="489" spans="1:5" ht="15.6" outlineLevel="7" x14ac:dyDescent="0.25">
      <c r="A489" s="19" t="s">
        <v>274</v>
      </c>
      <c r="B489" s="20" t="s">
        <v>428</v>
      </c>
      <c r="C489" s="20" t="s">
        <v>430</v>
      </c>
      <c r="D489" s="20" t="s">
        <v>275</v>
      </c>
      <c r="E489" s="25">
        <v>3280700</v>
      </c>
    </row>
    <row r="490" spans="1:5" ht="46.8" outlineLevel="1" x14ac:dyDescent="0.25">
      <c r="A490" s="19" t="s">
        <v>364</v>
      </c>
      <c r="B490" s="20" t="s">
        <v>428</v>
      </c>
      <c r="C490" s="20" t="s">
        <v>365</v>
      </c>
      <c r="D490" s="20"/>
      <c r="E490" s="25">
        <v>100124690</v>
      </c>
    </row>
    <row r="491" spans="1:5" ht="62.4" outlineLevel="2" x14ac:dyDescent="0.25">
      <c r="A491" s="19" t="s">
        <v>415</v>
      </c>
      <c r="B491" s="20" t="s">
        <v>428</v>
      </c>
      <c r="C491" s="20" t="s">
        <v>416</v>
      </c>
      <c r="D491" s="20"/>
      <c r="E491" s="25">
        <v>13717590</v>
      </c>
    </row>
    <row r="492" spans="1:5" ht="140.4" outlineLevel="3" x14ac:dyDescent="0.25">
      <c r="A492" s="26" t="s">
        <v>431</v>
      </c>
      <c r="B492" s="20" t="s">
        <v>428</v>
      </c>
      <c r="C492" s="20" t="s">
        <v>432</v>
      </c>
      <c r="D492" s="20"/>
      <c r="E492" s="25">
        <v>645700</v>
      </c>
    </row>
    <row r="493" spans="1:5" ht="46.8" outlineLevel="7" x14ac:dyDescent="0.25">
      <c r="A493" s="19" t="s">
        <v>433</v>
      </c>
      <c r="B493" s="20" t="s">
        <v>428</v>
      </c>
      <c r="C493" s="20" t="s">
        <v>432</v>
      </c>
      <c r="D493" s="20" t="s">
        <v>434</v>
      </c>
      <c r="E493" s="25">
        <v>645700</v>
      </c>
    </row>
    <row r="494" spans="1:5" ht="78" outlineLevel="3" x14ac:dyDescent="0.25">
      <c r="A494" s="19" t="s">
        <v>435</v>
      </c>
      <c r="B494" s="20" t="s">
        <v>428</v>
      </c>
      <c r="C494" s="20" t="s">
        <v>436</v>
      </c>
      <c r="D494" s="20"/>
      <c r="E494" s="25">
        <v>7441900</v>
      </c>
    </row>
    <row r="495" spans="1:5" ht="46.8" outlineLevel="7" x14ac:dyDescent="0.25">
      <c r="A495" s="19" t="s">
        <v>433</v>
      </c>
      <c r="B495" s="20" t="s">
        <v>428</v>
      </c>
      <c r="C495" s="20" t="s">
        <v>436</v>
      </c>
      <c r="D495" s="20" t="s">
        <v>434</v>
      </c>
      <c r="E495" s="25">
        <v>7441900</v>
      </c>
    </row>
    <row r="496" spans="1:5" ht="124.8" outlineLevel="3" x14ac:dyDescent="0.25">
      <c r="A496" s="26" t="s">
        <v>437</v>
      </c>
      <c r="B496" s="20" t="s">
        <v>428</v>
      </c>
      <c r="C496" s="20" t="s">
        <v>438</v>
      </c>
      <c r="D496" s="20"/>
      <c r="E496" s="25">
        <v>4110000</v>
      </c>
    </row>
    <row r="497" spans="1:5" ht="46.8" outlineLevel="7" x14ac:dyDescent="0.25">
      <c r="A497" s="19" t="s">
        <v>433</v>
      </c>
      <c r="B497" s="20" t="s">
        <v>428</v>
      </c>
      <c r="C497" s="20" t="s">
        <v>438</v>
      </c>
      <c r="D497" s="20" t="s">
        <v>434</v>
      </c>
      <c r="E497" s="25">
        <v>4110000</v>
      </c>
    </row>
    <row r="498" spans="1:5" ht="405.6" outlineLevel="3" x14ac:dyDescent="0.25">
      <c r="A498" s="26" t="s">
        <v>439</v>
      </c>
      <c r="B498" s="20" t="s">
        <v>428</v>
      </c>
      <c r="C498" s="20" t="s">
        <v>440</v>
      </c>
      <c r="D498" s="20"/>
      <c r="E498" s="25">
        <v>46400</v>
      </c>
    </row>
    <row r="499" spans="1:5" ht="46.8" outlineLevel="7" x14ac:dyDescent="0.25">
      <c r="A499" s="19" t="s">
        <v>433</v>
      </c>
      <c r="B499" s="20" t="s">
        <v>428</v>
      </c>
      <c r="C499" s="20" t="s">
        <v>440</v>
      </c>
      <c r="D499" s="20" t="s">
        <v>434</v>
      </c>
      <c r="E499" s="25">
        <v>46400</v>
      </c>
    </row>
    <row r="500" spans="1:5" ht="156" outlineLevel="3" x14ac:dyDescent="0.25">
      <c r="A500" s="26" t="s">
        <v>441</v>
      </c>
      <c r="B500" s="20" t="s">
        <v>428</v>
      </c>
      <c r="C500" s="20" t="s">
        <v>442</v>
      </c>
      <c r="D500" s="20"/>
      <c r="E500" s="25">
        <v>15300</v>
      </c>
    </row>
    <row r="501" spans="1:5" ht="46.8" outlineLevel="7" x14ac:dyDescent="0.25">
      <c r="A501" s="19" t="s">
        <v>433</v>
      </c>
      <c r="B501" s="20" t="s">
        <v>428</v>
      </c>
      <c r="C501" s="20" t="s">
        <v>442</v>
      </c>
      <c r="D501" s="20" t="s">
        <v>434</v>
      </c>
      <c r="E501" s="25">
        <v>15300</v>
      </c>
    </row>
    <row r="502" spans="1:5" ht="109.2" outlineLevel="3" x14ac:dyDescent="0.25">
      <c r="A502" s="26" t="s">
        <v>443</v>
      </c>
      <c r="B502" s="20" t="s">
        <v>428</v>
      </c>
      <c r="C502" s="20" t="s">
        <v>444</v>
      </c>
      <c r="D502" s="20"/>
      <c r="E502" s="25">
        <v>45500</v>
      </c>
    </row>
    <row r="503" spans="1:5" ht="46.8" outlineLevel="7" x14ac:dyDescent="0.25">
      <c r="A503" s="19" t="s">
        <v>433</v>
      </c>
      <c r="B503" s="20" t="s">
        <v>428</v>
      </c>
      <c r="C503" s="20" t="s">
        <v>444</v>
      </c>
      <c r="D503" s="20" t="s">
        <v>434</v>
      </c>
      <c r="E503" s="25">
        <v>45500</v>
      </c>
    </row>
    <row r="504" spans="1:5" ht="109.2" outlineLevel="3" x14ac:dyDescent="0.25">
      <c r="A504" s="26" t="s">
        <v>445</v>
      </c>
      <c r="B504" s="20" t="s">
        <v>428</v>
      </c>
      <c r="C504" s="20" t="s">
        <v>446</v>
      </c>
      <c r="D504" s="20"/>
      <c r="E504" s="25">
        <v>301300</v>
      </c>
    </row>
    <row r="505" spans="1:5" ht="46.8" outlineLevel="7" x14ac:dyDescent="0.25">
      <c r="A505" s="19" t="s">
        <v>433</v>
      </c>
      <c r="B505" s="20" t="s">
        <v>428</v>
      </c>
      <c r="C505" s="20" t="s">
        <v>446</v>
      </c>
      <c r="D505" s="20" t="s">
        <v>434</v>
      </c>
      <c r="E505" s="25">
        <v>301300</v>
      </c>
    </row>
    <row r="506" spans="1:5" ht="93.6" outlineLevel="3" x14ac:dyDescent="0.25">
      <c r="A506" s="19" t="s">
        <v>447</v>
      </c>
      <c r="B506" s="20" t="s">
        <v>428</v>
      </c>
      <c r="C506" s="20" t="s">
        <v>448</v>
      </c>
      <c r="D506" s="20"/>
      <c r="E506" s="25">
        <v>166300</v>
      </c>
    </row>
    <row r="507" spans="1:5" ht="46.8" outlineLevel="7" x14ac:dyDescent="0.25">
      <c r="A507" s="19" t="s">
        <v>433</v>
      </c>
      <c r="B507" s="20" t="s">
        <v>428</v>
      </c>
      <c r="C507" s="20" t="s">
        <v>448</v>
      </c>
      <c r="D507" s="20" t="s">
        <v>434</v>
      </c>
      <c r="E507" s="25">
        <v>166300</v>
      </c>
    </row>
    <row r="508" spans="1:5" ht="124.8" outlineLevel="3" x14ac:dyDescent="0.25">
      <c r="A508" s="26" t="s">
        <v>449</v>
      </c>
      <c r="B508" s="20" t="s">
        <v>428</v>
      </c>
      <c r="C508" s="20" t="s">
        <v>450</v>
      </c>
      <c r="D508" s="20"/>
      <c r="E508" s="25">
        <v>20300</v>
      </c>
    </row>
    <row r="509" spans="1:5" ht="46.8" outlineLevel="7" x14ac:dyDescent="0.25">
      <c r="A509" s="19" t="s">
        <v>433</v>
      </c>
      <c r="B509" s="20" t="s">
        <v>428</v>
      </c>
      <c r="C509" s="20" t="s">
        <v>450</v>
      </c>
      <c r="D509" s="20" t="s">
        <v>434</v>
      </c>
      <c r="E509" s="25">
        <v>20300</v>
      </c>
    </row>
    <row r="510" spans="1:5" ht="78" outlineLevel="3" x14ac:dyDescent="0.25">
      <c r="A510" s="19" t="s">
        <v>451</v>
      </c>
      <c r="B510" s="20" t="s">
        <v>428</v>
      </c>
      <c r="C510" s="20" t="s">
        <v>452</v>
      </c>
      <c r="D510" s="20"/>
      <c r="E510" s="25">
        <v>289900</v>
      </c>
    </row>
    <row r="511" spans="1:5" ht="46.8" outlineLevel="7" x14ac:dyDescent="0.25">
      <c r="A511" s="19" t="s">
        <v>433</v>
      </c>
      <c r="B511" s="20" t="s">
        <v>428</v>
      </c>
      <c r="C511" s="20" t="s">
        <v>452</v>
      </c>
      <c r="D511" s="20" t="s">
        <v>434</v>
      </c>
      <c r="E511" s="25">
        <v>289900</v>
      </c>
    </row>
    <row r="512" spans="1:5" ht="312" outlineLevel="3" x14ac:dyDescent="0.25">
      <c r="A512" s="26" t="s">
        <v>453</v>
      </c>
      <c r="B512" s="20" t="s">
        <v>428</v>
      </c>
      <c r="C512" s="20" t="s">
        <v>454</v>
      </c>
      <c r="D512" s="20"/>
      <c r="E512" s="25">
        <v>119000</v>
      </c>
    </row>
    <row r="513" spans="1:5" ht="46.8" outlineLevel="7" x14ac:dyDescent="0.25">
      <c r="A513" s="19" t="s">
        <v>433</v>
      </c>
      <c r="B513" s="20" t="s">
        <v>428</v>
      </c>
      <c r="C513" s="20" t="s">
        <v>454</v>
      </c>
      <c r="D513" s="20" t="s">
        <v>434</v>
      </c>
      <c r="E513" s="25">
        <v>119000</v>
      </c>
    </row>
    <row r="514" spans="1:5" ht="46.8" outlineLevel="3" x14ac:dyDescent="0.25">
      <c r="A514" s="19" t="s">
        <v>455</v>
      </c>
      <c r="B514" s="20" t="s">
        <v>428</v>
      </c>
      <c r="C514" s="20" t="s">
        <v>456</v>
      </c>
      <c r="D514" s="20"/>
      <c r="E514" s="25">
        <v>428190</v>
      </c>
    </row>
    <row r="515" spans="1:5" ht="46.8" outlineLevel="7" x14ac:dyDescent="0.25">
      <c r="A515" s="19" t="s">
        <v>433</v>
      </c>
      <c r="B515" s="20" t="s">
        <v>428</v>
      </c>
      <c r="C515" s="20" t="s">
        <v>456</v>
      </c>
      <c r="D515" s="20" t="s">
        <v>434</v>
      </c>
      <c r="E515" s="25">
        <v>428190</v>
      </c>
    </row>
    <row r="516" spans="1:5" ht="62.4" outlineLevel="3" x14ac:dyDescent="0.25">
      <c r="A516" s="19" t="s">
        <v>457</v>
      </c>
      <c r="B516" s="20" t="s">
        <v>428</v>
      </c>
      <c r="C516" s="20" t="s">
        <v>458</v>
      </c>
      <c r="D516" s="20"/>
      <c r="E516" s="25">
        <v>5000</v>
      </c>
    </row>
    <row r="517" spans="1:5" ht="46.8" outlineLevel="7" x14ac:dyDescent="0.25">
      <c r="A517" s="19" t="s">
        <v>433</v>
      </c>
      <c r="B517" s="20" t="s">
        <v>428</v>
      </c>
      <c r="C517" s="20" t="s">
        <v>458</v>
      </c>
      <c r="D517" s="20" t="s">
        <v>434</v>
      </c>
      <c r="E517" s="25">
        <v>5000</v>
      </c>
    </row>
    <row r="518" spans="1:5" ht="31.2" outlineLevel="3" x14ac:dyDescent="0.25">
      <c r="A518" s="19" t="s">
        <v>459</v>
      </c>
      <c r="B518" s="20" t="s">
        <v>428</v>
      </c>
      <c r="C518" s="20" t="s">
        <v>460</v>
      </c>
      <c r="D518" s="20"/>
      <c r="E518" s="25">
        <v>82800</v>
      </c>
    </row>
    <row r="519" spans="1:5" ht="46.8" outlineLevel="7" x14ac:dyDescent="0.25">
      <c r="A519" s="19" t="s">
        <v>419</v>
      </c>
      <c r="B519" s="20" t="s">
        <v>428</v>
      </c>
      <c r="C519" s="20" t="s">
        <v>460</v>
      </c>
      <c r="D519" s="20" t="s">
        <v>420</v>
      </c>
      <c r="E519" s="25">
        <v>82800</v>
      </c>
    </row>
    <row r="520" spans="1:5" ht="31.2" outlineLevel="2" x14ac:dyDescent="0.25">
      <c r="A520" s="19" t="s">
        <v>461</v>
      </c>
      <c r="B520" s="20" t="s">
        <v>428</v>
      </c>
      <c r="C520" s="20" t="s">
        <v>462</v>
      </c>
      <c r="D520" s="20"/>
      <c r="E520" s="25">
        <v>15031600</v>
      </c>
    </row>
    <row r="521" spans="1:5" ht="62.4" outlineLevel="3" x14ac:dyDescent="0.25">
      <c r="A521" s="19" t="s">
        <v>463</v>
      </c>
      <c r="B521" s="20" t="s">
        <v>428</v>
      </c>
      <c r="C521" s="20" t="s">
        <v>464</v>
      </c>
      <c r="D521" s="20"/>
      <c r="E521" s="25">
        <v>4794800</v>
      </c>
    </row>
    <row r="522" spans="1:5" ht="46.8" outlineLevel="7" x14ac:dyDescent="0.25">
      <c r="A522" s="19" t="s">
        <v>433</v>
      </c>
      <c r="B522" s="20" t="s">
        <v>428</v>
      </c>
      <c r="C522" s="20" t="s">
        <v>464</v>
      </c>
      <c r="D522" s="20" t="s">
        <v>434</v>
      </c>
      <c r="E522" s="25">
        <v>4794800</v>
      </c>
    </row>
    <row r="523" spans="1:5" ht="93.6" outlineLevel="3" x14ac:dyDescent="0.25">
      <c r="A523" s="19" t="s">
        <v>465</v>
      </c>
      <c r="B523" s="20" t="s">
        <v>428</v>
      </c>
      <c r="C523" s="20" t="s">
        <v>466</v>
      </c>
      <c r="D523" s="20"/>
      <c r="E523" s="25">
        <v>337100</v>
      </c>
    </row>
    <row r="524" spans="1:5" ht="46.8" outlineLevel="7" x14ac:dyDescent="0.25">
      <c r="A524" s="19" t="s">
        <v>433</v>
      </c>
      <c r="B524" s="20" t="s">
        <v>428</v>
      </c>
      <c r="C524" s="20" t="s">
        <v>466</v>
      </c>
      <c r="D524" s="20" t="s">
        <v>434</v>
      </c>
      <c r="E524" s="25">
        <v>337100</v>
      </c>
    </row>
    <row r="525" spans="1:5" ht="93.6" outlineLevel="3" x14ac:dyDescent="0.25">
      <c r="A525" s="19" t="s">
        <v>467</v>
      </c>
      <c r="B525" s="20" t="s">
        <v>428</v>
      </c>
      <c r="C525" s="20" t="s">
        <v>468</v>
      </c>
      <c r="D525" s="20"/>
      <c r="E525" s="25">
        <v>115700</v>
      </c>
    </row>
    <row r="526" spans="1:5" ht="46.8" outlineLevel="7" x14ac:dyDescent="0.25">
      <c r="A526" s="19" t="s">
        <v>433</v>
      </c>
      <c r="B526" s="20" t="s">
        <v>428</v>
      </c>
      <c r="C526" s="20" t="s">
        <v>468</v>
      </c>
      <c r="D526" s="20" t="s">
        <v>434</v>
      </c>
      <c r="E526" s="25">
        <v>115700</v>
      </c>
    </row>
    <row r="527" spans="1:5" ht="156" outlineLevel="3" x14ac:dyDescent="0.25">
      <c r="A527" s="26" t="s">
        <v>469</v>
      </c>
      <c r="B527" s="20" t="s">
        <v>428</v>
      </c>
      <c r="C527" s="20" t="s">
        <v>470</v>
      </c>
      <c r="D527" s="20"/>
      <c r="E527" s="25">
        <v>4000</v>
      </c>
    </row>
    <row r="528" spans="1:5" ht="46.8" outlineLevel="7" x14ac:dyDescent="0.25">
      <c r="A528" s="19" t="s">
        <v>433</v>
      </c>
      <c r="B528" s="20" t="s">
        <v>428</v>
      </c>
      <c r="C528" s="20" t="s">
        <v>470</v>
      </c>
      <c r="D528" s="20" t="s">
        <v>434</v>
      </c>
      <c r="E528" s="25">
        <v>4000</v>
      </c>
    </row>
    <row r="529" spans="1:5" ht="93.6" outlineLevel="3" x14ac:dyDescent="0.25">
      <c r="A529" s="19" t="s">
        <v>471</v>
      </c>
      <c r="B529" s="20" t="s">
        <v>428</v>
      </c>
      <c r="C529" s="20" t="s">
        <v>472</v>
      </c>
      <c r="D529" s="20"/>
      <c r="E529" s="25">
        <v>25600</v>
      </c>
    </row>
    <row r="530" spans="1:5" ht="46.8" outlineLevel="7" x14ac:dyDescent="0.25">
      <c r="A530" s="19" t="s">
        <v>433</v>
      </c>
      <c r="B530" s="20" t="s">
        <v>428</v>
      </c>
      <c r="C530" s="20" t="s">
        <v>472</v>
      </c>
      <c r="D530" s="20" t="s">
        <v>434</v>
      </c>
      <c r="E530" s="25">
        <v>25600</v>
      </c>
    </row>
    <row r="531" spans="1:5" ht="124.8" outlineLevel="3" x14ac:dyDescent="0.25">
      <c r="A531" s="26" t="s">
        <v>473</v>
      </c>
      <c r="B531" s="20" t="s">
        <v>428</v>
      </c>
      <c r="C531" s="20" t="s">
        <v>474</v>
      </c>
      <c r="D531" s="20"/>
      <c r="E531" s="25">
        <v>148700</v>
      </c>
    </row>
    <row r="532" spans="1:5" ht="46.8" outlineLevel="7" x14ac:dyDescent="0.25">
      <c r="A532" s="19" t="s">
        <v>433</v>
      </c>
      <c r="B532" s="20" t="s">
        <v>428</v>
      </c>
      <c r="C532" s="20" t="s">
        <v>474</v>
      </c>
      <c r="D532" s="20" t="s">
        <v>434</v>
      </c>
      <c r="E532" s="25">
        <v>148700</v>
      </c>
    </row>
    <row r="533" spans="1:5" ht="156" outlineLevel="3" x14ac:dyDescent="0.25">
      <c r="A533" s="26" t="s">
        <v>475</v>
      </c>
      <c r="B533" s="20" t="s">
        <v>428</v>
      </c>
      <c r="C533" s="20" t="s">
        <v>476</v>
      </c>
      <c r="D533" s="20"/>
      <c r="E533" s="25">
        <v>18400</v>
      </c>
    </row>
    <row r="534" spans="1:5" ht="46.8" outlineLevel="7" x14ac:dyDescent="0.25">
      <c r="A534" s="19" t="s">
        <v>433</v>
      </c>
      <c r="B534" s="20" t="s">
        <v>428</v>
      </c>
      <c r="C534" s="20" t="s">
        <v>476</v>
      </c>
      <c r="D534" s="20" t="s">
        <v>434</v>
      </c>
      <c r="E534" s="25">
        <v>18400</v>
      </c>
    </row>
    <row r="535" spans="1:5" ht="140.4" outlineLevel="3" x14ac:dyDescent="0.25">
      <c r="A535" s="26" t="s">
        <v>477</v>
      </c>
      <c r="B535" s="20" t="s">
        <v>428</v>
      </c>
      <c r="C535" s="20" t="s">
        <v>478</v>
      </c>
      <c r="D535" s="20"/>
      <c r="E535" s="25">
        <v>9587300</v>
      </c>
    </row>
    <row r="536" spans="1:5" ht="46.8" outlineLevel="7" x14ac:dyDescent="0.25">
      <c r="A536" s="19" t="s">
        <v>433</v>
      </c>
      <c r="B536" s="20" t="s">
        <v>428</v>
      </c>
      <c r="C536" s="20" t="s">
        <v>478</v>
      </c>
      <c r="D536" s="20" t="s">
        <v>434</v>
      </c>
      <c r="E536" s="25">
        <v>9587300</v>
      </c>
    </row>
    <row r="537" spans="1:5" ht="46.8" outlineLevel="2" x14ac:dyDescent="0.25">
      <c r="A537" s="19" t="s">
        <v>479</v>
      </c>
      <c r="B537" s="20" t="s">
        <v>428</v>
      </c>
      <c r="C537" s="20" t="s">
        <v>480</v>
      </c>
      <c r="D537" s="20"/>
      <c r="E537" s="25">
        <v>71375500</v>
      </c>
    </row>
    <row r="538" spans="1:5" ht="109.2" outlineLevel="3" x14ac:dyDescent="0.25">
      <c r="A538" s="26" t="s">
        <v>481</v>
      </c>
      <c r="B538" s="20" t="s">
        <v>428</v>
      </c>
      <c r="C538" s="20" t="s">
        <v>482</v>
      </c>
      <c r="D538" s="20"/>
      <c r="E538" s="25">
        <v>34685400</v>
      </c>
    </row>
    <row r="539" spans="1:5" ht="46.8" outlineLevel="7" x14ac:dyDescent="0.25">
      <c r="A539" s="19" t="s">
        <v>433</v>
      </c>
      <c r="B539" s="20" t="s">
        <v>428</v>
      </c>
      <c r="C539" s="20" t="s">
        <v>482</v>
      </c>
      <c r="D539" s="20" t="s">
        <v>434</v>
      </c>
      <c r="E539" s="25">
        <v>34685400</v>
      </c>
    </row>
    <row r="540" spans="1:5" ht="109.2" outlineLevel="3" x14ac:dyDescent="0.25">
      <c r="A540" s="26" t="s">
        <v>483</v>
      </c>
      <c r="B540" s="20" t="s">
        <v>428</v>
      </c>
      <c r="C540" s="20" t="s">
        <v>484</v>
      </c>
      <c r="D540" s="20"/>
      <c r="E540" s="25">
        <v>23026200</v>
      </c>
    </row>
    <row r="541" spans="1:5" ht="46.8" outlineLevel="7" x14ac:dyDescent="0.25">
      <c r="A541" s="19" t="s">
        <v>433</v>
      </c>
      <c r="B541" s="20" t="s">
        <v>428</v>
      </c>
      <c r="C541" s="20" t="s">
        <v>484</v>
      </c>
      <c r="D541" s="20" t="s">
        <v>434</v>
      </c>
      <c r="E541" s="25">
        <v>23026200</v>
      </c>
    </row>
    <row r="542" spans="1:5" ht="46.8" outlineLevel="3" x14ac:dyDescent="0.25">
      <c r="A542" s="19" t="s">
        <v>485</v>
      </c>
      <c r="B542" s="20" t="s">
        <v>428</v>
      </c>
      <c r="C542" s="20" t="s">
        <v>486</v>
      </c>
      <c r="D542" s="20"/>
      <c r="E542" s="25">
        <v>13663900</v>
      </c>
    </row>
    <row r="543" spans="1:5" ht="46.8" outlineLevel="7" x14ac:dyDescent="0.25">
      <c r="A543" s="19" t="s">
        <v>433</v>
      </c>
      <c r="B543" s="20" t="s">
        <v>428</v>
      </c>
      <c r="C543" s="20" t="s">
        <v>486</v>
      </c>
      <c r="D543" s="20" t="s">
        <v>434</v>
      </c>
      <c r="E543" s="25">
        <v>13663900</v>
      </c>
    </row>
    <row r="544" spans="1:5" ht="62.4" outlineLevel="1" x14ac:dyDescent="0.25">
      <c r="A544" s="19" t="s">
        <v>176</v>
      </c>
      <c r="B544" s="20" t="s">
        <v>428</v>
      </c>
      <c r="C544" s="20" t="s">
        <v>177</v>
      </c>
      <c r="D544" s="20"/>
      <c r="E544" s="25">
        <v>235422</v>
      </c>
    </row>
    <row r="545" spans="1:5" ht="31.2" outlineLevel="2" x14ac:dyDescent="0.25">
      <c r="A545" s="19" t="s">
        <v>487</v>
      </c>
      <c r="B545" s="20" t="s">
        <v>428</v>
      </c>
      <c r="C545" s="20" t="s">
        <v>488</v>
      </c>
      <c r="D545" s="20"/>
      <c r="E545" s="25">
        <v>235422</v>
      </c>
    </row>
    <row r="546" spans="1:5" ht="31.2" outlineLevel="3" x14ac:dyDescent="0.25">
      <c r="A546" s="19" t="s">
        <v>489</v>
      </c>
      <c r="B546" s="20" t="s">
        <v>428</v>
      </c>
      <c r="C546" s="20" t="s">
        <v>490</v>
      </c>
      <c r="D546" s="20"/>
      <c r="E546" s="25">
        <v>235422</v>
      </c>
    </row>
    <row r="547" spans="1:5" ht="15.6" outlineLevel="7" x14ac:dyDescent="0.25">
      <c r="A547" s="19" t="s">
        <v>491</v>
      </c>
      <c r="B547" s="20" t="s">
        <v>428</v>
      </c>
      <c r="C547" s="20" t="s">
        <v>490</v>
      </c>
      <c r="D547" s="20" t="s">
        <v>492</v>
      </c>
      <c r="E547" s="25">
        <v>235422</v>
      </c>
    </row>
    <row r="548" spans="1:5" ht="31.2" outlineLevel="1" x14ac:dyDescent="0.25">
      <c r="A548" s="19" t="s">
        <v>7</v>
      </c>
      <c r="B548" s="20" t="s">
        <v>428</v>
      </c>
      <c r="C548" s="20" t="s">
        <v>8</v>
      </c>
      <c r="D548" s="20"/>
      <c r="E548" s="25">
        <v>263400</v>
      </c>
    </row>
    <row r="549" spans="1:5" ht="31.2" outlineLevel="2" x14ac:dyDescent="0.25">
      <c r="A549" s="19" t="s">
        <v>7</v>
      </c>
      <c r="B549" s="20" t="s">
        <v>428</v>
      </c>
      <c r="C549" s="20" t="s">
        <v>9</v>
      </c>
      <c r="D549" s="20"/>
      <c r="E549" s="25">
        <v>263400</v>
      </c>
    </row>
    <row r="550" spans="1:5" ht="15.6" outlineLevel="3" x14ac:dyDescent="0.25">
      <c r="A550" s="19" t="s">
        <v>493</v>
      </c>
      <c r="B550" s="20" t="s">
        <v>428</v>
      </c>
      <c r="C550" s="20" t="s">
        <v>494</v>
      </c>
      <c r="D550" s="20"/>
      <c r="E550" s="25">
        <v>238100</v>
      </c>
    </row>
    <row r="551" spans="1:5" ht="15.6" outlineLevel="7" x14ac:dyDescent="0.25">
      <c r="A551" s="19" t="s">
        <v>495</v>
      </c>
      <c r="B551" s="20" t="s">
        <v>428</v>
      </c>
      <c r="C551" s="20" t="s">
        <v>494</v>
      </c>
      <c r="D551" s="20" t="s">
        <v>496</v>
      </c>
      <c r="E551" s="25">
        <v>238100</v>
      </c>
    </row>
    <row r="552" spans="1:5" ht="46.8" outlineLevel="3" x14ac:dyDescent="0.25">
      <c r="A552" s="19" t="s">
        <v>497</v>
      </c>
      <c r="B552" s="20" t="s">
        <v>428</v>
      </c>
      <c r="C552" s="20" t="s">
        <v>498</v>
      </c>
      <c r="D552" s="20"/>
      <c r="E552" s="25">
        <v>25300</v>
      </c>
    </row>
    <row r="553" spans="1:5" ht="15.6" outlineLevel="7" x14ac:dyDescent="0.25">
      <c r="A553" s="19" t="s">
        <v>495</v>
      </c>
      <c r="B553" s="20" t="s">
        <v>428</v>
      </c>
      <c r="C553" s="20" t="s">
        <v>498</v>
      </c>
      <c r="D553" s="20" t="s">
        <v>496</v>
      </c>
      <c r="E553" s="25">
        <v>25300</v>
      </c>
    </row>
    <row r="554" spans="1:5" ht="15.6" x14ac:dyDescent="0.25">
      <c r="A554" s="19" t="s">
        <v>499</v>
      </c>
      <c r="B554" s="20" t="s">
        <v>500</v>
      </c>
      <c r="C554" s="20"/>
      <c r="D554" s="20"/>
      <c r="E554" s="25">
        <v>6686800</v>
      </c>
    </row>
    <row r="555" spans="1:5" ht="31.2" outlineLevel="1" x14ac:dyDescent="0.25">
      <c r="A555" s="19" t="s">
        <v>238</v>
      </c>
      <c r="B555" s="20" t="s">
        <v>500</v>
      </c>
      <c r="C555" s="20" t="s">
        <v>239</v>
      </c>
      <c r="D555" s="20"/>
      <c r="E555" s="25">
        <v>2300100</v>
      </c>
    </row>
    <row r="556" spans="1:5" ht="31.2" outlineLevel="2" x14ac:dyDescent="0.25">
      <c r="A556" s="19" t="s">
        <v>240</v>
      </c>
      <c r="B556" s="20" t="s">
        <v>500</v>
      </c>
      <c r="C556" s="20" t="s">
        <v>241</v>
      </c>
      <c r="D556" s="20"/>
      <c r="E556" s="25">
        <v>2300100</v>
      </c>
    </row>
    <row r="557" spans="1:5" ht="78" outlineLevel="3" x14ac:dyDescent="0.25">
      <c r="A557" s="19" t="s">
        <v>501</v>
      </c>
      <c r="B557" s="20" t="s">
        <v>500</v>
      </c>
      <c r="C557" s="20" t="s">
        <v>502</v>
      </c>
      <c r="D557" s="20"/>
      <c r="E557" s="25">
        <v>2300100</v>
      </c>
    </row>
    <row r="558" spans="1:5" ht="46.8" outlineLevel="7" x14ac:dyDescent="0.25">
      <c r="A558" s="19" t="s">
        <v>433</v>
      </c>
      <c r="B558" s="20" t="s">
        <v>500</v>
      </c>
      <c r="C558" s="20" t="s">
        <v>502</v>
      </c>
      <c r="D558" s="20" t="s">
        <v>434</v>
      </c>
      <c r="E558" s="25">
        <v>2300100</v>
      </c>
    </row>
    <row r="559" spans="1:5" ht="46.8" outlineLevel="1" x14ac:dyDescent="0.25">
      <c r="A559" s="19" t="s">
        <v>78</v>
      </c>
      <c r="B559" s="20" t="s">
        <v>500</v>
      </c>
      <c r="C559" s="20" t="s">
        <v>79</v>
      </c>
      <c r="D559" s="20"/>
      <c r="E559" s="25">
        <v>4386700</v>
      </c>
    </row>
    <row r="560" spans="1:5" ht="93.6" outlineLevel="2" x14ac:dyDescent="0.25">
      <c r="A560" s="19" t="s">
        <v>503</v>
      </c>
      <c r="B560" s="20" t="s">
        <v>500</v>
      </c>
      <c r="C560" s="20" t="s">
        <v>504</v>
      </c>
      <c r="D560" s="20"/>
      <c r="E560" s="25">
        <v>2483000</v>
      </c>
    </row>
    <row r="561" spans="1:5" ht="46.8" outlineLevel="7" x14ac:dyDescent="0.25">
      <c r="A561" s="19" t="s">
        <v>505</v>
      </c>
      <c r="B561" s="20" t="s">
        <v>500</v>
      </c>
      <c r="C561" s="20" t="s">
        <v>504</v>
      </c>
      <c r="D561" s="20" t="s">
        <v>506</v>
      </c>
      <c r="E561" s="25">
        <v>2483000</v>
      </c>
    </row>
    <row r="562" spans="1:5" ht="46.8" outlineLevel="2" x14ac:dyDescent="0.25">
      <c r="A562" s="19" t="s">
        <v>507</v>
      </c>
      <c r="B562" s="20" t="s">
        <v>500</v>
      </c>
      <c r="C562" s="20" t="s">
        <v>508</v>
      </c>
      <c r="D562" s="20"/>
      <c r="E562" s="25">
        <v>1903700</v>
      </c>
    </row>
    <row r="563" spans="1:5" ht="46.8" outlineLevel="7" x14ac:dyDescent="0.25">
      <c r="A563" s="19" t="s">
        <v>505</v>
      </c>
      <c r="B563" s="20" t="s">
        <v>500</v>
      </c>
      <c r="C563" s="20" t="s">
        <v>508</v>
      </c>
      <c r="D563" s="20" t="s">
        <v>506</v>
      </c>
      <c r="E563" s="25">
        <v>1903700</v>
      </c>
    </row>
    <row r="564" spans="1:5" ht="15.6" x14ac:dyDescent="0.25">
      <c r="A564" s="19" t="s">
        <v>509</v>
      </c>
      <c r="B564" s="20" t="s">
        <v>510</v>
      </c>
      <c r="C564" s="20"/>
      <c r="D564" s="20"/>
      <c r="E564" s="25">
        <v>7168300</v>
      </c>
    </row>
    <row r="565" spans="1:5" ht="46.8" outlineLevel="1" x14ac:dyDescent="0.25">
      <c r="A565" s="19" t="s">
        <v>364</v>
      </c>
      <c r="B565" s="20" t="s">
        <v>510</v>
      </c>
      <c r="C565" s="20" t="s">
        <v>365</v>
      </c>
      <c r="D565" s="20"/>
      <c r="E565" s="25">
        <v>7168300</v>
      </c>
    </row>
    <row r="566" spans="1:5" ht="46.8" outlineLevel="2" x14ac:dyDescent="0.25">
      <c r="A566" s="19" t="s">
        <v>41</v>
      </c>
      <c r="B566" s="20" t="s">
        <v>510</v>
      </c>
      <c r="C566" s="20" t="s">
        <v>511</v>
      </c>
      <c r="D566" s="20"/>
      <c r="E566" s="25">
        <v>7168300</v>
      </c>
    </row>
    <row r="567" spans="1:5" ht="46.8" outlineLevel="3" x14ac:dyDescent="0.25">
      <c r="A567" s="19" t="s">
        <v>512</v>
      </c>
      <c r="B567" s="20" t="s">
        <v>510</v>
      </c>
      <c r="C567" s="20" t="s">
        <v>513</v>
      </c>
      <c r="D567" s="20"/>
      <c r="E567" s="25">
        <v>7168300</v>
      </c>
    </row>
    <row r="568" spans="1:5" ht="46.8" outlineLevel="7" x14ac:dyDescent="0.25">
      <c r="A568" s="19" t="s">
        <v>12</v>
      </c>
      <c r="B568" s="20" t="s">
        <v>510</v>
      </c>
      <c r="C568" s="20" t="s">
        <v>513</v>
      </c>
      <c r="D568" s="20" t="s">
        <v>13</v>
      </c>
      <c r="E568" s="25">
        <v>6192230.3700000001</v>
      </c>
    </row>
    <row r="569" spans="1:5" ht="46.8" outlineLevel="7" x14ac:dyDescent="0.25">
      <c r="A569" s="19" t="s">
        <v>20</v>
      </c>
      <c r="B569" s="20" t="s">
        <v>510</v>
      </c>
      <c r="C569" s="20" t="s">
        <v>513</v>
      </c>
      <c r="D569" s="20" t="s">
        <v>21</v>
      </c>
      <c r="E569" s="25">
        <v>2240</v>
      </c>
    </row>
    <row r="570" spans="1:5" ht="46.8" outlineLevel="7" x14ac:dyDescent="0.25">
      <c r="A570" s="19" t="s">
        <v>22</v>
      </c>
      <c r="B570" s="20" t="s">
        <v>510</v>
      </c>
      <c r="C570" s="20" t="s">
        <v>513</v>
      </c>
      <c r="D570" s="20" t="s">
        <v>23</v>
      </c>
      <c r="E570" s="25">
        <v>973141.63</v>
      </c>
    </row>
    <row r="571" spans="1:5" ht="15.6" outlineLevel="7" x14ac:dyDescent="0.25">
      <c r="A571" s="19" t="s">
        <v>24</v>
      </c>
      <c r="B571" s="20" t="s">
        <v>510</v>
      </c>
      <c r="C571" s="20" t="s">
        <v>513</v>
      </c>
      <c r="D571" s="20" t="s">
        <v>25</v>
      </c>
      <c r="E571" s="25">
        <v>688</v>
      </c>
    </row>
    <row r="572" spans="1:5" ht="15.6" outlineLevel="7" x14ac:dyDescent="0.25">
      <c r="A572" s="21" t="s">
        <v>577</v>
      </c>
      <c r="B572" s="27" t="s">
        <v>578</v>
      </c>
      <c r="C572" s="22"/>
      <c r="D572" s="22"/>
      <c r="E572" s="28">
        <f>E573+E580+E587</f>
        <v>2730611.8</v>
      </c>
    </row>
    <row r="573" spans="1:5" ht="15.6" x14ac:dyDescent="0.25">
      <c r="A573" s="19" t="s">
        <v>514</v>
      </c>
      <c r="B573" s="20" t="s">
        <v>515</v>
      </c>
      <c r="C573" s="20"/>
      <c r="D573" s="20"/>
      <c r="E573" s="25">
        <v>1627300</v>
      </c>
    </row>
    <row r="574" spans="1:5" ht="46.8" outlineLevel="1" x14ac:dyDescent="0.25">
      <c r="A574" s="19" t="s">
        <v>294</v>
      </c>
      <c r="B574" s="20" t="s">
        <v>515</v>
      </c>
      <c r="C574" s="20" t="s">
        <v>295</v>
      </c>
      <c r="D574" s="20"/>
      <c r="E574" s="25">
        <v>1627300</v>
      </c>
    </row>
    <row r="575" spans="1:5" ht="31.2" outlineLevel="2" x14ac:dyDescent="0.25">
      <c r="A575" s="19" t="s">
        <v>516</v>
      </c>
      <c r="B575" s="20" t="s">
        <v>515</v>
      </c>
      <c r="C575" s="20" t="s">
        <v>517</v>
      </c>
      <c r="D575" s="20"/>
      <c r="E575" s="25">
        <v>1627300</v>
      </c>
    </row>
    <row r="576" spans="1:5" ht="78" outlineLevel="3" x14ac:dyDescent="0.25">
      <c r="A576" s="19" t="s">
        <v>518</v>
      </c>
      <c r="B576" s="20" t="s">
        <v>515</v>
      </c>
      <c r="C576" s="20" t="s">
        <v>519</v>
      </c>
      <c r="D576" s="20"/>
      <c r="E576" s="25">
        <v>1627300</v>
      </c>
    </row>
    <row r="577" spans="1:5" ht="46.8" outlineLevel="7" x14ac:dyDescent="0.25">
      <c r="A577" s="19" t="s">
        <v>20</v>
      </c>
      <c r="B577" s="20" t="s">
        <v>515</v>
      </c>
      <c r="C577" s="20" t="s">
        <v>519</v>
      </c>
      <c r="D577" s="20" t="s">
        <v>21</v>
      </c>
      <c r="E577" s="25">
        <f>477300-420000</f>
        <v>57300</v>
      </c>
    </row>
    <row r="578" spans="1:5" ht="46.8" outlineLevel="7" x14ac:dyDescent="0.25">
      <c r="A578" s="19" t="s">
        <v>22</v>
      </c>
      <c r="B578" s="20" t="s">
        <v>515</v>
      </c>
      <c r="C578" s="20" t="s">
        <v>519</v>
      </c>
      <c r="D578" s="20" t="s">
        <v>23</v>
      </c>
      <c r="E578" s="25">
        <f>250000+420000</f>
        <v>670000</v>
      </c>
    </row>
    <row r="579" spans="1:5" ht="15.6" outlineLevel="7" x14ac:dyDescent="0.25">
      <c r="A579" s="19" t="s">
        <v>274</v>
      </c>
      <c r="B579" s="20" t="s">
        <v>515</v>
      </c>
      <c r="C579" s="20" t="s">
        <v>519</v>
      </c>
      <c r="D579" s="20" t="s">
        <v>275</v>
      </c>
      <c r="E579" s="25">
        <v>900000</v>
      </c>
    </row>
    <row r="580" spans="1:5" ht="15.6" x14ac:dyDescent="0.25">
      <c r="A580" s="19" t="s">
        <v>520</v>
      </c>
      <c r="B580" s="20" t="s">
        <v>521</v>
      </c>
      <c r="C580" s="20"/>
      <c r="D580" s="20"/>
      <c r="E580" s="25">
        <v>751600</v>
      </c>
    </row>
    <row r="581" spans="1:5" ht="46.8" outlineLevel="1" x14ac:dyDescent="0.25">
      <c r="A581" s="19" t="s">
        <v>294</v>
      </c>
      <c r="B581" s="20" t="s">
        <v>521</v>
      </c>
      <c r="C581" s="20" t="s">
        <v>295</v>
      </c>
      <c r="D581" s="20"/>
      <c r="E581" s="25">
        <v>751600</v>
      </c>
    </row>
    <row r="582" spans="1:5" ht="31.2" outlineLevel="2" x14ac:dyDescent="0.25">
      <c r="A582" s="19" t="s">
        <v>516</v>
      </c>
      <c r="B582" s="20" t="s">
        <v>521</v>
      </c>
      <c r="C582" s="20" t="s">
        <v>517</v>
      </c>
      <c r="D582" s="20"/>
      <c r="E582" s="25">
        <v>751600</v>
      </c>
    </row>
    <row r="583" spans="1:5" ht="78" outlineLevel="3" x14ac:dyDescent="0.25">
      <c r="A583" s="19" t="s">
        <v>522</v>
      </c>
      <c r="B583" s="20" t="s">
        <v>521</v>
      </c>
      <c r="C583" s="20" t="s">
        <v>523</v>
      </c>
      <c r="D583" s="20"/>
      <c r="E583" s="25">
        <v>625000</v>
      </c>
    </row>
    <row r="584" spans="1:5" ht="15.6" outlineLevel="7" x14ac:dyDescent="0.25">
      <c r="A584" s="19" t="s">
        <v>274</v>
      </c>
      <c r="B584" s="20" t="s">
        <v>521</v>
      </c>
      <c r="C584" s="20" t="s">
        <v>523</v>
      </c>
      <c r="D584" s="20" t="s">
        <v>275</v>
      </c>
      <c r="E584" s="25">
        <v>625000</v>
      </c>
    </row>
    <row r="585" spans="1:5" ht="93.6" outlineLevel="3" x14ac:dyDescent="0.25">
      <c r="A585" s="19" t="s">
        <v>524</v>
      </c>
      <c r="B585" s="20" t="s">
        <v>521</v>
      </c>
      <c r="C585" s="20" t="s">
        <v>525</v>
      </c>
      <c r="D585" s="20"/>
      <c r="E585" s="25">
        <v>126600</v>
      </c>
    </row>
    <row r="586" spans="1:5" ht="15.6" outlineLevel="7" x14ac:dyDescent="0.25">
      <c r="A586" s="19" t="s">
        <v>274</v>
      </c>
      <c r="B586" s="20" t="s">
        <v>521</v>
      </c>
      <c r="C586" s="20" t="s">
        <v>525</v>
      </c>
      <c r="D586" s="20" t="s">
        <v>275</v>
      </c>
      <c r="E586" s="25">
        <v>126600</v>
      </c>
    </row>
    <row r="587" spans="1:5" ht="31.2" x14ac:dyDescent="0.25">
      <c r="A587" s="19" t="s">
        <v>526</v>
      </c>
      <c r="B587" s="20" t="s">
        <v>527</v>
      </c>
      <c r="C587" s="20"/>
      <c r="D587" s="20"/>
      <c r="E587" s="25">
        <v>351711.8</v>
      </c>
    </row>
    <row r="588" spans="1:5" ht="46.8" outlineLevel="1" x14ac:dyDescent="0.25">
      <c r="A588" s="19" t="s">
        <v>294</v>
      </c>
      <c r="B588" s="20" t="s">
        <v>527</v>
      </c>
      <c r="C588" s="20" t="s">
        <v>295</v>
      </c>
      <c r="D588" s="20"/>
      <c r="E588" s="25">
        <v>351711.8</v>
      </c>
    </row>
    <row r="589" spans="1:5" ht="46.8" outlineLevel="2" x14ac:dyDescent="0.25">
      <c r="A589" s="19" t="s">
        <v>41</v>
      </c>
      <c r="B589" s="20" t="s">
        <v>527</v>
      </c>
      <c r="C589" s="20" t="s">
        <v>528</v>
      </c>
      <c r="D589" s="20"/>
      <c r="E589" s="25">
        <v>351711.8</v>
      </c>
    </row>
    <row r="590" spans="1:5" ht="31.2" outlineLevel="3" x14ac:dyDescent="0.25">
      <c r="A590" s="19" t="s">
        <v>18</v>
      </c>
      <c r="B590" s="20" t="s">
        <v>527</v>
      </c>
      <c r="C590" s="20" t="s">
        <v>529</v>
      </c>
      <c r="D590" s="20"/>
      <c r="E590" s="25">
        <v>351711.8</v>
      </c>
    </row>
    <row r="591" spans="1:5" ht="46.8" outlineLevel="7" x14ac:dyDescent="0.25">
      <c r="A591" s="19" t="s">
        <v>12</v>
      </c>
      <c r="B591" s="20" t="s">
        <v>527</v>
      </c>
      <c r="C591" s="20" t="s">
        <v>529</v>
      </c>
      <c r="D591" s="20" t="s">
        <v>13</v>
      </c>
      <c r="E591" s="25">
        <v>338511.8</v>
      </c>
    </row>
    <row r="592" spans="1:5" ht="46.8" outlineLevel="7" x14ac:dyDescent="0.25">
      <c r="A592" s="19" t="s">
        <v>22</v>
      </c>
      <c r="B592" s="20" t="s">
        <v>527</v>
      </c>
      <c r="C592" s="20" t="s">
        <v>529</v>
      </c>
      <c r="D592" s="20" t="s">
        <v>23</v>
      </c>
      <c r="E592" s="25">
        <v>13200</v>
      </c>
    </row>
    <row r="593" spans="1:5" ht="15.6" outlineLevel="7" x14ac:dyDescent="0.25">
      <c r="A593" s="21" t="s">
        <v>579</v>
      </c>
      <c r="B593" s="27" t="s">
        <v>580</v>
      </c>
      <c r="C593" s="22"/>
      <c r="D593" s="22"/>
      <c r="E593" s="28">
        <f>E594</f>
        <v>2397381.0699999998</v>
      </c>
    </row>
    <row r="594" spans="1:5" ht="15.6" x14ac:dyDescent="0.25">
      <c r="A594" s="19" t="s">
        <v>530</v>
      </c>
      <c r="B594" s="20" t="s">
        <v>531</v>
      </c>
      <c r="C594" s="20"/>
      <c r="D594" s="20"/>
      <c r="E594" s="25">
        <v>2397381.0699999998</v>
      </c>
    </row>
    <row r="595" spans="1:5" ht="46.8" outlineLevel="1" x14ac:dyDescent="0.25">
      <c r="A595" s="19" t="s">
        <v>532</v>
      </c>
      <c r="B595" s="20" t="s">
        <v>531</v>
      </c>
      <c r="C595" s="20" t="s">
        <v>533</v>
      </c>
      <c r="D595" s="20"/>
      <c r="E595" s="25">
        <v>2397381.0699999998</v>
      </c>
    </row>
    <row r="596" spans="1:5" ht="46.8" outlineLevel="2" x14ac:dyDescent="0.25">
      <c r="A596" s="19" t="s">
        <v>534</v>
      </c>
      <c r="B596" s="20" t="s">
        <v>531</v>
      </c>
      <c r="C596" s="20" t="s">
        <v>535</v>
      </c>
      <c r="D596" s="20"/>
      <c r="E596" s="25">
        <v>2397381.0699999998</v>
      </c>
    </row>
    <row r="597" spans="1:5" ht="31.2" outlineLevel="3" x14ac:dyDescent="0.25">
      <c r="A597" s="19" t="s">
        <v>536</v>
      </c>
      <c r="B597" s="20" t="s">
        <v>531</v>
      </c>
      <c r="C597" s="20" t="s">
        <v>537</v>
      </c>
      <c r="D597" s="20"/>
      <c r="E597" s="25">
        <v>2397381.0699999998</v>
      </c>
    </row>
    <row r="598" spans="1:5" ht="78" outlineLevel="7" x14ac:dyDescent="0.25">
      <c r="A598" s="19" t="s">
        <v>268</v>
      </c>
      <c r="B598" s="20" t="s">
        <v>531</v>
      </c>
      <c r="C598" s="20" t="s">
        <v>537</v>
      </c>
      <c r="D598" s="20" t="s">
        <v>269</v>
      </c>
      <c r="E598" s="25">
        <v>2397381.0699999998</v>
      </c>
    </row>
    <row r="599" spans="1:5" ht="31.2" outlineLevel="7" x14ac:dyDescent="0.25">
      <c r="A599" s="21" t="s">
        <v>581</v>
      </c>
      <c r="B599" s="27" t="s">
        <v>582</v>
      </c>
      <c r="C599" s="22"/>
      <c r="D599" s="22"/>
      <c r="E599" s="28">
        <f>E600</f>
        <v>2000000</v>
      </c>
    </row>
    <row r="600" spans="1:5" ht="31.2" x14ac:dyDescent="0.25">
      <c r="A600" s="19" t="s">
        <v>538</v>
      </c>
      <c r="B600" s="20" t="s">
        <v>539</v>
      </c>
      <c r="C600" s="20"/>
      <c r="D600" s="20"/>
      <c r="E600" s="25">
        <v>2000000</v>
      </c>
    </row>
    <row r="601" spans="1:5" ht="31.2" outlineLevel="1" x14ac:dyDescent="0.25">
      <c r="A601" s="19" t="s">
        <v>39</v>
      </c>
      <c r="B601" s="20" t="s">
        <v>539</v>
      </c>
      <c r="C601" s="20" t="s">
        <v>40</v>
      </c>
      <c r="D601" s="20"/>
      <c r="E601" s="25">
        <v>2000000</v>
      </c>
    </row>
    <row r="602" spans="1:5" ht="31.2" outlineLevel="2" x14ac:dyDescent="0.25">
      <c r="A602" s="19" t="s">
        <v>540</v>
      </c>
      <c r="B602" s="20" t="s">
        <v>539</v>
      </c>
      <c r="C602" s="20" t="s">
        <v>541</v>
      </c>
      <c r="D602" s="20"/>
      <c r="E602" s="25">
        <v>2000000</v>
      </c>
    </row>
    <row r="603" spans="1:5" ht="15.6" outlineLevel="3" x14ac:dyDescent="0.25">
      <c r="A603" s="19" t="s">
        <v>542</v>
      </c>
      <c r="B603" s="20" t="s">
        <v>539</v>
      </c>
      <c r="C603" s="20" t="s">
        <v>543</v>
      </c>
      <c r="D603" s="20"/>
      <c r="E603" s="25">
        <v>2000000</v>
      </c>
    </row>
    <row r="604" spans="1:5" ht="15.6" outlineLevel="7" x14ac:dyDescent="0.25">
      <c r="A604" s="19" t="s">
        <v>544</v>
      </c>
      <c r="B604" s="20" t="s">
        <v>539</v>
      </c>
      <c r="C604" s="20" t="s">
        <v>543</v>
      </c>
      <c r="D604" s="20" t="s">
        <v>545</v>
      </c>
      <c r="E604" s="25">
        <v>2000000</v>
      </c>
    </row>
    <row r="605" spans="1:5" ht="27" customHeight="1" x14ac:dyDescent="0.3">
      <c r="A605" s="29" t="s">
        <v>546</v>
      </c>
      <c r="B605" s="30"/>
      <c r="C605" s="30"/>
      <c r="D605" s="30"/>
      <c r="E605" s="31">
        <f>602431751.41+163915.45+339700</f>
        <v>602935366.86000001</v>
      </c>
    </row>
    <row r="608" spans="1:5" x14ac:dyDescent="0.25">
      <c r="E608" s="33"/>
    </row>
  </sheetData>
  <mergeCells count="2">
    <mergeCell ref="A15:E15"/>
    <mergeCell ref="C7:E7"/>
  </mergeCells>
  <pageMargins left="0.74803149606299213" right="0.15748031496062992" top="0.39370078740157483" bottom="0.39370078740157483" header="0.51181102362204722" footer="0.51181102362204722"/>
  <pageSetup paperSize="9" scale="9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Слышкина</dc:creator>
  <dc:description>POI HSSF rep:2.33.0.52</dc:description>
  <cp:lastModifiedBy>Доронина Ю.М.</cp:lastModifiedBy>
  <cp:lastPrinted>2014-04-25T01:36:21Z</cp:lastPrinted>
  <dcterms:created xsi:type="dcterms:W3CDTF">2014-04-24T10:43:18Z</dcterms:created>
  <dcterms:modified xsi:type="dcterms:W3CDTF">2014-05-12T01:25:38Z</dcterms:modified>
</cp:coreProperties>
</file>